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375" yWindow="720" windowWidth="19440" windowHeight="6915" tabRatio="829" firstSheet="1"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A353" i="4" l="1"/>
  <c r="A362" i="4"/>
  <c r="E28" i="7"/>
  <c r="E458" i="3" l="1"/>
  <c r="E454" i="3"/>
  <c r="D374" i="4"/>
  <c r="E314" i="4"/>
  <c r="D200" i="4"/>
  <c r="D221" i="4"/>
  <c r="G108" i="6" l="1"/>
  <c r="G107" i="6"/>
  <c r="G106" i="6"/>
  <c r="D219" i="4" l="1"/>
  <c r="D220" i="4" s="1"/>
  <c r="D198" i="4"/>
  <c r="E14" i="35" l="1"/>
  <c r="E15" i="35"/>
  <c r="E17" i="35"/>
  <c r="E16" i="35"/>
  <c r="C6" i="10" l="1"/>
  <c r="C5" i="10"/>
  <c r="F43" i="9"/>
  <c r="F41" i="9"/>
  <c r="I181" i="4"/>
  <c r="H181" i="4"/>
  <c r="K10" i="4"/>
  <c r="F424" i="3"/>
  <c r="E424" i="3"/>
  <c r="D424" i="3"/>
  <c r="E418" i="3"/>
  <c r="C40" i="23"/>
  <c r="F42" i="9"/>
  <c r="F61" i="1" l="1"/>
  <c r="F1" i="35" l="1"/>
  <c r="E18" i="35"/>
  <c r="E19" i="35" s="1"/>
  <c r="E20" i="35"/>
  <c r="E28" i="35"/>
  <c r="E29" i="35"/>
  <c r="E30" i="35"/>
  <c r="E38" i="35"/>
  <c r="E76" i="35" s="1"/>
  <c r="E45" i="35"/>
  <c r="E46" i="35"/>
  <c r="F47" i="35"/>
  <c r="E54" i="35"/>
  <c r="E55" i="35"/>
  <c r="E56" i="35"/>
  <c r="E64" i="35"/>
  <c r="E65" i="35"/>
  <c r="E66" i="35"/>
  <c r="E31" i="35" l="1"/>
  <c r="E75" i="35" s="1"/>
  <c r="E21" i="35"/>
  <c r="E74" i="35" s="1"/>
  <c r="E57" i="35"/>
  <c r="E78" i="35" s="1"/>
  <c r="E67" i="35"/>
  <c r="E79" i="35" s="1"/>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H261" i="34"/>
  <c r="F91" i="34"/>
  <c r="K11" i="4"/>
  <c r="L11" i="4" s="1"/>
  <c r="Q49" i="9" s="1"/>
  <c r="K12" i="4"/>
  <c r="K13" i="4"/>
  <c r="L13" i="4" s="1"/>
  <c r="Q51" i="9" s="1"/>
  <c r="K14" i="4"/>
  <c r="K15" i="4"/>
  <c r="L15" i="4" s="1"/>
  <c r="Q53" i="9" s="1"/>
  <c r="K16" i="4"/>
  <c r="K17" i="4"/>
  <c r="L17" i="4" s="1"/>
  <c r="K18" i="4"/>
  <c r="K19" i="4"/>
  <c r="L19" i="4" s="1"/>
  <c r="Q57" i="9" s="1"/>
  <c r="K20" i="4"/>
  <c r="K21" i="4"/>
  <c r="L21" i="4" s="1"/>
  <c r="K22" i="4"/>
  <c r="K23" i="4"/>
  <c r="L23" i="4" s="1"/>
  <c r="Q61" i="9" s="1"/>
  <c r="K24" i="4"/>
  <c r="K25" i="4"/>
  <c r="L25" i="4" s="1"/>
  <c r="K26" i="4"/>
  <c r="K27" i="4"/>
  <c r="L27" i="4" s="1"/>
  <c r="K28" i="4"/>
  <c r="K29" i="4"/>
  <c r="L29" i="4" s="1"/>
  <c r="K314" i="4"/>
  <c r="F19" i="7" s="1"/>
  <c r="N125" i="6" s="1"/>
  <c r="N129" i="6" s="1"/>
  <c r="I314" i="4"/>
  <c r="D23" i="20" s="1"/>
  <c r="G314" i="4"/>
  <c r="D19" i="7" s="1"/>
  <c r="L125" i="6" s="1"/>
  <c r="D189" i="11"/>
  <c r="D190" i="11"/>
  <c r="D191" i="11"/>
  <c r="D192" i="11"/>
  <c r="D193" i="11"/>
  <c r="D194" i="11"/>
  <c r="D195" i="11"/>
  <c r="D196" i="11"/>
  <c r="D197" i="11"/>
  <c r="D198" i="11"/>
  <c r="D199" i="11"/>
  <c r="D200" i="11"/>
  <c r="D201" i="11"/>
  <c r="D202" i="11"/>
  <c r="E453" i="3"/>
  <c r="D203" i="11" s="1"/>
  <c r="D204" i="11"/>
  <c r="D208" i="1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E152" i="11" s="1"/>
  <c r="D151" i="11"/>
  <c r="D150" i="11"/>
  <c r="D149" i="11"/>
  <c r="D147" i="11"/>
  <c r="D146" i="11"/>
  <c r="D145" i="11"/>
  <c r="D144" i="11"/>
  <c r="D143" i="11"/>
  <c r="D142" i="11"/>
  <c r="D141" i="11"/>
  <c r="D140" i="11"/>
  <c r="D139" i="11"/>
  <c r="D138" i="11"/>
  <c r="E138" i="11" s="1"/>
  <c r="D137" i="11"/>
  <c r="D136" i="11"/>
  <c r="D135" i="11"/>
  <c r="E135" i="11" s="1"/>
  <c r="D133" i="11"/>
  <c r="D132" i="11"/>
  <c r="D131" i="11"/>
  <c r="D130" i="11"/>
  <c r="E130" i="11" s="1"/>
  <c r="D128" i="11"/>
  <c r="D127" i="11"/>
  <c r="D126" i="11"/>
  <c r="D125" i="11"/>
  <c r="D124" i="11"/>
  <c r="D123" i="11"/>
  <c r="D122" i="11"/>
  <c r="D121" i="11"/>
  <c r="D119" i="11"/>
  <c r="D118" i="11"/>
  <c r="D116" i="11"/>
  <c r="D117" i="11"/>
  <c r="D106" i="11"/>
  <c r="D105" i="11"/>
  <c r="D104" i="11"/>
  <c r="D103" i="11"/>
  <c r="D102" i="11"/>
  <c r="D101" i="11"/>
  <c r="D100" i="11"/>
  <c r="D98" i="11"/>
  <c r="D97" i="11"/>
  <c r="D89" i="11"/>
  <c r="D88" i="11"/>
  <c r="D87" i="11"/>
  <c r="D86"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s="1"/>
  <c r="G148" i="4"/>
  <c r="H159" i="4" s="1"/>
  <c r="D9" i="6"/>
  <c r="D67" i="6" s="1"/>
  <c r="AE67" i="6" s="1"/>
  <c r="D10" i="6"/>
  <c r="D69" i="6" s="1"/>
  <c r="J69" i="6" s="1"/>
  <c r="D44" i="6"/>
  <c r="D169" i="33"/>
  <c r="D168" i="33"/>
  <c r="E168" i="33" s="1"/>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C167" i="11"/>
  <c r="C168" i="11"/>
  <c r="E168" i="11" s="1"/>
  <c r="C169" i="11"/>
  <c r="C170" i="11"/>
  <c r="C158" i="11"/>
  <c r="C159" i="11"/>
  <c r="E159" i="11" s="1"/>
  <c r="C160" i="11"/>
  <c r="C161" i="11"/>
  <c r="C162" i="11"/>
  <c r="E162" i="11" s="1"/>
  <c r="C163" i="11"/>
  <c r="E163" i="11" s="1"/>
  <c r="C164" i="11"/>
  <c r="C165" i="11"/>
  <c r="C149" i="11"/>
  <c r="C151" i="11"/>
  <c r="C152" i="11"/>
  <c r="C153" i="11"/>
  <c r="C154" i="11"/>
  <c r="C155" i="11"/>
  <c r="C156" i="11"/>
  <c r="C135" i="11"/>
  <c r="C136" i="11"/>
  <c r="C137" i="11"/>
  <c r="E137" i="11" s="1"/>
  <c r="C138" i="11"/>
  <c r="C139" i="11"/>
  <c r="C140" i="11"/>
  <c r="C141" i="11"/>
  <c r="E141" i="11" s="1"/>
  <c r="C142" i="11"/>
  <c r="C143" i="11"/>
  <c r="C144" i="11"/>
  <c r="C145" i="11"/>
  <c r="E145" i="11" s="1"/>
  <c r="C146" i="11"/>
  <c r="C147" i="11"/>
  <c r="C130" i="11"/>
  <c r="C131" i="11"/>
  <c r="C132" i="11"/>
  <c r="C133" i="11"/>
  <c r="F133" i="11" s="1"/>
  <c r="C121" i="11"/>
  <c r="C122" i="11"/>
  <c r="C123" i="11"/>
  <c r="C124" i="11"/>
  <c r="C125" i="11"/>
  <c r="C126" i="11"/>
  <c r="E126" i="11" s="1"/>
  <c r="C127" i="11"/>
  <c r="E127" i="11" s="1"/>
  <c r="C128" i="11"/>
  <c r="C116" i="11"/>
  <c r="C117" i="11"/>
  <c r="E117" i="11" s="1"/>
  <c r="C118" i="11"/>
  <c r="C119" i="11"/>
  <c r="E210" i="33"/>
  <c r="H210" i="33" s="1"/>
  <c r="E209" i="33"/>
  <c r="D408" i="3"/>
  <c r="G43" i="4" s="1"/>
  <c r="F146" i="33"/>
  <c r="L153" i="33" s="1"/>
  <c r="E144" i="33"/>
  <c r="E146" i="33" s="1"/>
  <c r="E140" i="33"/>
  <c r="O82" i="9"/>
  <c r="E135" i="33"/>
  <c r="D341" i="4"/>
  <c r="D338" i="4"/>
  <c r="D345" i="4"/>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E91" i="33" s="1"/>
  <c r="D79" i="33"/>
  <c r="D78" i="33"/>
  <c r="D89" i="33" s="1"/>
  <c r="F75" i="33"/>
  <c r="B47" i="33"/>
  <c r="D6" i="33"/>
  <c r="F211" i="33"/>
  <c r="G210" i="33"/>
  <c r="G178" i="33"/>
  <c r="E169" i="33"/>
  <c r="H165" i="33"/>
  <c r="G165" i="33"/>
  <c r="F165" i="33"/>
  <c r="F122"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4"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J81" i="9"/>
  <c r="B335" i="3"/>
  <c r="B336" i="3"/>
  <c r="B337" i="3"/>
  <c r="B338" i="3"/>
  <c r="B339" i="3"/>
  <c r="B340" i="3"/>
  <c r="J488" i="3"/>
  <c r="C184" i="11"/>
  <c r="E184" i="11" s="1"/>
  <c r="H218" i="4"/>
  <c r="H221" i="4"/>
  <c r="J83" i="9" s="1"/>
  <c r="J84" i="9"/>
  <c r="J85" i="9"/>
  <c r="J86" i="9"/>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9" i="9"/>
  <c r="P63" i="9"/>
  <c r="P67" i="9"/>
  <c r="F32" i="1"/>
  <c r="F30" i="1"/>
  <c r="F31" i="1"/>
  <c r="FM488" i="3"/>
  <c r="Q59" i="9"/>
  <c r="Q55" i="9"/>
  <c r="C8" i="10"/>
  <c r="C7"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C101" i="11"/>
  <c r="E101" i="11" s="1"/>
  <c r="C102" i="11"/>
  <c r="C103" i="11"/>
  <c r="C104" i="11"/>
  <c r="C105" i="11"/>
  <c r="E105" i="11" s="1"/>
  <c r="C106" i="11"/>
  <c r="C97" i="11"/>
  <c r="B107" i="11"/>
  <c r="B98" i="11"/>
  <c r="B99" i="11"/>
  <c r="B100" i="11"/>
  <c r="B101" i="11"/>
  <c r="B102" i="11"/>
  <c r="B103" i="11"/>
  <c r="B104" i="11"/>
  <c r="B105" i="11"/>
  <c r="B106" i="11"/>
  <c r="B97" i="11"/>
  <c r="C84" i="11"/>
  <c r="E84" i="11" s="1"/>
  <c r="C85" i="11"/>
  <c r="E85" i="11" s="1"/>
  <c r="C86" i="11"/>
  <c r="E86" i="11" s="1"/>
  <c r="C87" i="11"/>
  <c r="C88" i="11"/>
  <c r="C89" i="11"/>
  <c r="E89" i="11" s="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D127" i="6" s="1"/>
  <c r="C14" i="6"/>
  <c r="C127" i="6" s="1"/>
  <c r="C13" i="6"/>
  <c r="C126" i="6" s="1"/>
  <c r="D17" i="6"/>
  <c r="D129" i="6" s="1"/>
  <c r="C10" i="6"/>
  <c r="C123" i="6" s="1"/>
  <c r="C9" i="6"/>
  <c r="C122" i="6" s="1"/>
  <c r="G150" i="4"/>
  <c r="BT488" i="3"/>
  <c r="C62" i="11"/>
  <c r="C61" i="11"/>
  <c r="E61" i="11" s="1"/>
  <c r="C60" i="11"/>
  <c r="C59" i="11"/>
  <c r="E59" i="11" s="1"/>
  <c r="C58" i="11"/>
  <c r="C57" i="11"/>
  <c r="C56" i="11"/>
  <c r="E56" i="11" s="1"/>
  <c r="C55" i="11"/>
  <c r="E55" i="11" s="1"/>
  <c r="C54" i="11"/>
  <c r="C53" i="11"/>
  <c r="C52" i="11"/>
  <c r="E52" i="11" s="1"/>
  <c r="C51" i="11"/>
  <c r="E51" i="11" s="1"/>
  <c r="C50" i="11"/>
  <c r="C49" i="11"/>
  <c r="C48" i="11"/>
  <c r="E48" i="11" s="1"/>
  <c r="C47" i="11"/>
  <c r="E47" i="11" s="1"/>
  <c r="C46" i="11"/>
  <c r="C45" i="11"/>
  <c r="C44" i="11"/>
  <c r="E44" i="11" s="1"/>
  <c r="C43" i="11"/>
  <c r="E43" i="11" s="1"/>
  <c r="C42" i="11"/>
  <c r="C41" i="11"/>
  <c r="C40" i="11"/>
  <c r="E40" i="11" s="1"/>
  <c r="C39" i="11"/>
  <c r="E39" i="11" s="1"/>
  <c r="C38" i="11"/>
  <c r="C37" i="11"/>
  <c r="C36" i="11"/>
  <c r="E36" i="11" s="1"/>
  <c r="C35" i="11"/>
  <c r="E35" i="11" s="1"/>
  <c r="C34" i="11"/>
  <c r="C33" i="11"/>
  <c r="C32" i="11"/>
  <c r="E32" i="11" s="1"/>
  <c r="C31" i="11"/>
  <c r="E31" i="11" s="1"/>
  <c r="C30" i="11"/>
  <c r="C29" i="11"/>
  <c r="C28" i="11"/>
  <c r="E28" i="11" s="1"/>
  <c r="C27" i="11"/>
  <c r="E27" i="11" s="1"/>
  <c r="C26" i="11"/>
  <c r="C25" i="11"/>
  <c r="C24" i="11"/>
  <c r="E24" i="11" s="1"/>
  <c r="C23" i="11"/>
  <c r="E23" i="11" s="1"/>
  <c r="C22" i="11"/>
  <c r="C21" i="11"/>
  <c r="C20" i="11"/>
  <c r="E20" i="11" s="1"/>
  <c r="C19" i="11"/>
  <c r="E19" i="11" s="1"/>
  <c r="C18" i="11"/>
  <c r="C17" i="11"/>
  <c r="C16" i="11"/>
  <c r="E16" i="11" s="1"/>
  <c r="C15" i="11"/>
  <c r="E15" i="11" s="1"/>
  <c r="C14" i="11"/>
  <c r="C13" i="11"/>
  <c r="E13" i="11" s="1"/>
  <c r="C12" i="11"/>
  <c r="C11" i="11"/>
  <c r="E11" i="11" s="1"/>
  <c r="C199" i="11"/>
  <c r="C200" i="11"/>
  <c r="E200" i="11" s="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D25" i="20"/>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F191" i="4"/>
  <c r="I191" i="4"/>
  <c r="E191" i="4"/>
  <c r="D181" i="4"/>
  <c r="D191" i="4"/>
  <c r="H191" i="4"/>
  <c r="G191" i="4"/>
  <c r="E181" i="4"/>
  <c r="F181" i="4"/>
  <c r="D343" i="4"/>
  <c r="E173" i="11"/>
  <c r="Q65" i="9"/>
  <c r="Q67" i="9"/>
  <c r="Q63" i="9"/>
  <c r="B208" i="11"/>
  <c r="B207" i="11"/>
  <c r="B206" i="11"/>
  <c r="B205" i="11"/>
  <c r="B189" i="11"/>
  <c r="B190" i="11"/>
  <c r="B191" i="11"/>
  <c r="B192" i="11"/>
  <c r="B193" i="11"/>
  <c r="B194" i="11"/>
  <c r="B195" i="11"/>
  <c r="B196" i="11"/>
  <c r="B197" i="11"/>
  <c r="B198" i="11"/>
  <c r="B199" i="11"/>
  <c r="B200" i="11"/>
  <c r="B201" i="11"/>
  <c r="B202" i="11"/>
  <c r="B203" i="11"/>
  <c r="B204" i="11"/>
  <c r="B188" i="11"/>
  <c r="E118" i="11"/>
  <c r="C5" i="11"/>
  <c r="E18" i="5"/>
  <c r="E17" i="5"/>
  <c r="R6" i="6"/>
  <c r="Q46" i="6"/>
  <c r="Q44" i="6"/>
  <c r="Q41" i="6"/>
  <c r="Q40" i="6"/>
  <c r="E91" i="5"/>
  <c r="A111" i="7"/>
  <c r="A112" i="7"/>
  <c r="A113" i="7"/>
  <c r="A114" i="7"/>
  <c r="A115" i="7"/>
  <c r="A110" i="7"/>
  <c r="B105" i="7"/>
  <c r="E7" i="5"/>
  <c r="E5" i="5"/>
  <c r="B7" i="5"/>
  <c r="B5" i="5"/>
  <c r="B75" i="5"/>
  <c r="E15" i="5"/>
  <c r="E16" i="5"/>
  <c r="E26" i="5" s="1"/>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D107" i="5" s="1"/>
  <c r="E78" i="5"/>
  <c r="E79" i="5"/>
  <c r="E80" i="5"/>
  <c r="E81" i="5"/>
  <c r="E84" i="5" s="1"/>
  <c r="E82" i="5"/>
  <c r="B84" i="5"/>
  <c r="C84" i="5"/>
  <c r="D84" i="5"/>
  <c r="E90" i="5"/>
  <c r="E92" i="5"/>
  <c r="E93" i="5"/>
  <c r="E98" i="5" s="1"/>
  <c r="E94" i="5"/>
  <c r="E95" i="5"/>
  <c r="E96" i="5"/>
  <c r="B98" i="5"/>
  <c r="B107" i="5" s="1"/>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AW488" i="3"/>
  <c r="AX488" i="3"/>
  <c r="AY488" i="3"/>
  <c r="G424" i="3"/>
  <c r="AZ488" i="3" s="1"/>
  <c r="H424" i="3"/>
  <c r="BA488" i="3" s="1"/>
  <c r="E60" i="8"/>
  <c r="D79" i="8"/>
  <c r="D96" i="8" s="1"/>
  <c r="D80" i="8"/>
  <c r="D97" i="8" s="1"/>
  <c r="D81" i="8"/>
  <c r="D82" i="8"/>
  <c r="D83" i="8"/>
  <c r="D84" i="8"/>
  <c r="B40" i="8"/>
  <c r="F60" i="8"/>
  <c r="G60" i="8"/>
  <c r="H60" i="8"/>
  <c r="D184" i="7"/>
  <c r="D160" i="20"/>
  <c r="H137" i="20"/>
  <c r="H138" i="20"/>
  <c r="G137" i="20"/>
  <c r="I137" i="20" s="1"/>
  <c r="I138" i="20" s="1"/>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s="1"/>
  <c r="F84" i="20"/>
  <c r="F91" i="20"/>
  <c r="E84" i="20"/>
  <c r="H84" i="20" s="1"/>
  <c r="H91" i="20" s="1"/>
  <c r="D84" i="20"/>
  <c r="D91" i="20"/>
  <c r="H83" i="20"/>
  <c r="H82" i="20"/>
  <c r="H81" i="20"/>
  <c r="F31" i="20"/>
  <c r="C18" i="2"/>
  <c r="I418" i="3"/>
  <c r="C13" i="2"/>
  <c r="C16" i="2"/>
  <c r="E405" i="3"/>
  <c r="E406" i="3"/>
  <c r="E407"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4" i="3"/>
  <c r="E294" i="3"/>
  <c r="H292" i="3"/>
  <c r="D42" i="2"/>
  <c r="GF488" i="3" s="1"/>
  <c r="C17" i="2"/>
  <c r="E138" i="20"/>
  <c r="D138" i="20" s="1"/>
  <c r="E38" i="5"/>
  <c r="D125" i="6"/>
  <c r="E123" i="11"/>
  <c r="E153" i="11"/>
  <c r="E88" i="11"/>
  <c r="E132" i="11"/>
  <c r="G14" i="11"/>
  <c r="E154" i="11"/>
  <c r="E136" i="11"/>
  <c r="FK488" i="3"/>
  <c r="C107" i="5" l="1"/>
  <c r="E105" i="5"/>
  <c r="F168" i="11"/>
  <c r="E91" i="20"/>
  <c r="G138" i="20"/>
  <c r="D24" i="20"/>
  <c r="E14" i="11"/>
  <c r="E18" i="11"/>
  <c r="E22" i="11"/>
  <c r="E26" i="11"/>
  <c r="E30" i="11"/>
  <c r="E34" i="11"/>
  <c r="E38" i="11"/>
  <c r="E42" i="11"/>
  <c r="E46" i="11"/>
  <c r="E50" i="11"/>
  <c r="E54" i="11"/>
  <c r="E58" i="11"/>
  <c r="E62" i="11"/>
  <c r="E87" i="11"/>
  <c r="P65" i="9"/>
  <c r="P57" i="9"/>
  <c r="E156" i="11"/>
  <c r="E75" i="5"/>
  <c r="E107" i="5" s="1"/>
  <c r="D26" i="20"/>
  <c r="P61" i="9"/>
  <c r="C213" i="11"/>
  <c r="I109" i="6"/>
  <c r="E17" i="11"/>
  <c r="E21" i="11"/>
  <c r="E25" i="11"/>
  <c r="E29" i="11"/>
  <c r="E33" i="11"/>
  <c r="E37" i="11"/>
  <c r="E41" i="11"/>
  <c r="E45" i="11"/>
  <c r="E49" i="11"/>
  <c r="E53" i="11"/>
  <c r="E57" i="11"/>
  <c r="E97" i="11"/>
  <c r="E103" i="11"/>
  <c r="E98" i="11"/>
  <c r="E147" i="11"/>
  <c r="E165" i="11"/>
  <c r="E161" i="11"/>
  <c r="E170" i="11"/>
  <c r="E174" i="11"/>
  <c r="D104" i="33"/>
  <c r="D111" i="33"/>
  <c r="D106" i="33"/>
  <c r="E104" i="11"/>
  <c r="E158" i="11"/>
  <c r="E19" i="7"/>
  <c r="M125" i="6" s="1"/>
  <c r="E119" i="11"/>
  <c r="E128" i="11"/>
  <c r="E133" i="11"/>
  <c r="E169" i="11"/>
  <c r="D110" i="33"/>
  <c r="E100" i="11"/>
  <c r="E149" i="11"/>
  <c r="E144" i="11"/>
  <c r="E146" i="11"/>
  <c r="H42" i="5"/>
  <c r="F22" i="5"/>
  <c r="E131" i="11"/>
  <c r="E116" i="11"/>
  <c r="E172" i="11"/>
  <c r="E167" i="11"/>
  <c r="E60" i="11"/>
  <c r="E106" i="11"/>
  <c r="E102" i="11"/>
  <c r="Y67" i="6"/>
  <c r="S67" i="6"/>
  <c r="A70" i="6"/>
  <c r="A73" i="6"/>
  <c r="D73" i="6" s="1"/>
  <c r="D74" i="11"/>
  <c r="E151" i="11"/>
  <c r="L129" i="6"/>
  <c r="L131" i="6" s="1"/>
  <c r="L133" i="6" s="1"/>
  <c r="L135" i="6" s="1"/>
  <c r="M136" i="6"/>
  <c r="AD297" i="28"/>
  <c r="H227" i="4"/>
  <c r="A71" i="6"/>
  <c r="D71" i="6" s="1"/>
  <c r="O34" i="6"/>
  <c r="P34" i="6" s="1"/>
  <c r="D75" i="11"/>
  <c r="C74" i="11"/>
  <c r="D63" i="11"/>
  <c r="D64" i="11" s="1"/>
  <c r="F31" i="7"/>
  <c r="F35" i="7" s="1"/>
  <c r="F42" i="7" s="1"/>
  <c r="F47" i="7" s="1"/>
  <c r="F52" i="7" s="1"/>
  <c r="FS488" i="3" s="1"/>
  <c r="C75" i="11"/>
  <c r="E75" i="11" s="1"/>
  <c r="D91" i="33"/>
  <c r="H119" i="33"/>
  <c r="H122" i="33" s="1"/>
  <c r="F123" i="33" s="1"/>
  <c r="C63" i="11"/>
  <c r="F63" i="11" s="1"/>
  <c r="C104" i="33"/>
  <c r="E104" i="33" s="1"/>
  <c r="F104" i="33" s="1"/>
  <c r="D105" i="33"/>
  <c r="C72" i="11"/>
  <c r="F72" i="11" s="1"/>
  <c r="C73" i="11"/>
  <c r="C77" i="11" s="1"/>
  <c r="C76" i="11"/>
  <c r="F76" i="11" s="1"/>
  <c r="E12" i="11"/>
  <c r="H85" i="33"/>
  <c r="H128" i="33"/>
  <c r="C110" i="33"/>
  <c r="O32" i="6"/>
  <c r="P32" i="6" s="1"/>
  <c r="O30" i="6"/>
  <c r="P30" i="6" s="1"/>
  <c r="O28" i="6"/>
  <c r="P28" i="6" s="1"/>
  <c r="O26" i="6"/>
  <c r="P26" i="6" s="1"/>
  <c r="O24" i="6"/>
  <c r="P24" i="6" s="1"/>
  <c r="O22" i="6"/>
  <c r="P22" i="6" s="1"/>
  <c r="D72" i="11"/>
  <c r="E72" i="11" s="1"/>
  <c r="D76" i="11"/>
  <c r="E76" i="11" s="1"/>
  <c r="O16" i="6"/>
  <c r="P16" i="6" s="1"/>
  <c r="E196" i="11"/>
  <c r="E456" i="3"/>
  <c r="E455" i="3" s="1"/>
  <c r="D205" i="11" s="1"/>
  <c r="E408" i="3"/>
  <c r="P51" i="9"/>
  <c r="G138" i="11"/>
  <c r="F18" i="11"/>
  <c r="I419" i="3"/>
  <c r="G20" i="11"/>
  <c r="G41" i="11"/>
  <c r="G158" i="11"/>
  <c r="G151" i="11"/>
  <c r="F105" i="11"/>
  <c r="G57" i="11"/>
  <c r="G18" i="11"/>
  <c r="F159" i="11"/>
  <c r="F167" i="11"/>
  <c r="F56" i="11"/>
  <c r="F15" i="11"/>
  <c r="F55" i="11"/>
  <c r="G54" i="11"/>
  <c r="F37" i="11"/>
  <c r="G43" i="11"/>
  <c r="G97" i="11"/>
  <c r="G100" i="11"/>
  <c r="G105" i="11"/>
  <c r="G173" i="11"/>
  <c r="F33" i="11"/>
  <c r="G17" i="11"/>
  <c r="F132" i="11"/>
  <c r="F100" i="11"/>
  <c r="G130" i="11"/>
  <c r="F74" i="11"/>
  <c r="G31" i="11"/>
  <c r="F31" i="11"/>
  <c r="G47" i="11"/>
  <c r="F145" i="11"/>
  <c r="G49" i="11"/>
  <c r="F97" i="11"/>
  <c r="G98" i="11"/>
  <c r="F62" i="11"/>
  <c r="F36" i="11"/>
  <c r="G123" i="11"/>
  <c r="F117" i="11"/>
  <c r="G103" i="11"/>
  <c r="F162" i="11"/>
  <c r="G165" i="11"/>
  <c r="G56" i="11"/>
  <c r="G38" i="11"/>
  <c r="F126" i="11"/>
  <c r="G29" i="11"/>
  <c r="F135" i="11"/>
  <c r="F154" i="11"/>
  <c r="G30" i="11"/>
  <c r="G76" i="11"/>
  <c r="F22" i="11"/>
  <c r="G154" i="11"/>
  <c r="H154" i="11" s="1"/>
  <c r="G135" i="11"/>
  <c r="G132" i="11"/>
  <c r="F170" i="11"/>
  <c r="P53" i="9"/>
  <c r="O20" i="6"/>
  <c r="P20" i="6" s="1"/>
  <c r="P49" i="9"/>
  <c r="C68" i="9"/>
  <c r="Q79" i="9" s="1"/>
  <c r="O18" i="6"/>
  <c r="P18" i="6" s="1"/>
  <c r="F71" i="5"/>
  <c r="H285" i="28"/>
  <c r="B298" i="28" s="1"/>
  <c r="J298" i="28" s="1"/>
  <c r="C285" i="28"/>
  <c r="B293" i="28" s="1"/>
  <c r="F293" i="28" s="1"/>
  <c r="G44" i="4"/>
  <c r="E193" i="11"/>
  <c r="E192" i="11"/>
  <c r="BU488" i="3"/>
  <c r="C204" i="11"/>
  <c r="E204" i="11" s="1"/>
  <c r="H34" i="5"/>
  <c r="AG67" i="6"/>
  <c r="AA69" i="6"/>
  <c r="V69" i="6"/>
  <c r="O23" i="6"/>
  <c r="P23" i="6" s="1"/>
  <c r="K67" i="6"/>
  <c r="K98" i="6" s="1"/>
  <c r="S78" i="6"/>
  <c r="N69" i="6"/>
  <c r="AB69" i="6"/>
  <c r="A72" i="6"/>
  <c r="D72" i="6" s="1"/>
  <c r="AF69" i="6"/>
  <c r="AA67" i="6"/>
  <c r="U69" i="6"/>
  <c r="O27" i="6"/>
  <c r="P27" i="6" s="1"/>
  <c r="H69" i="6"/>
  <c r="P69" i="6"/>
  <c r="AC69" i="6"/>
  <c r="O67" i="6"/>
  <c r="O96" i="6" s="1"/>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Y78" i="6" s="1"/>
  <c r="T69" i="6"/>
  <c r="E77" i="35"/>
  <c r="E80" i="35" s="1"/>
  <c r="E82" i="35" s="1"/>
  <c r="M129" i="6"/>
  <c r="M131" i="6" s="1"/>
  <c r="M133" i="6" s="1"/>
  <c r="M135" i="6" s="1"/>
  <c r="M138" i="6" s="1"/>
  <c r="M140" i="6" s="1"/>
  <c r="E31" i="7"/>
  <c r="E35" i="7" s="1"/>
  <c r="E42" i="7" s="1"/>
  <c r="E47" i="7" s="1"/>
  <c r="E52" i="7" s="1"/>
  <c r="M120" i="6" s="1"/>
  <c r="L136" i="6"/>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F34" i="11"/>
  <c r="F158" i="11"/>
  <c r="F98" i="11"/>
  <c r="F103" i="11"/>
  <c r="G150" i="11"/>
  <c r="G127" i="11"/>
  <c r="G117" i="11"/>
  <c r="F138" i="11"/>
  <c r="H138" i="11" s="1"/>
  <c r="F137" i="11"/>
  <c r="F16" i="11"/>
  <c r="G144" i="11"/>
  <c r="F173" i="11"/>
  <c r="G169" i="11"/>
  <c r="G170" i="11"/>
  <c r="G27" i="11"/>
  <c r="G16" i="11"/>
  <c r="F136" i="11"/>
  <c r="G60" i="11"/>
  <c r="F143" i="11"/>
  <c r="F19" i="11"/>
  <c r="G37" i="11"/>
  <c r="F13" i="11"/>
  <c r="G26" i="11"/>
  <c r="F118" i="11"/>
  <c r="F106" i="11"/>
  <c r="G149" i="11"/>
  <c r="G74" i="11"/>
  <c r="H74" i="11" s="1"/>
  <c r="F28" i="11"/>
  <c r="G40" i="11"/>
  <c r="G125" i="11"/>
  <c r="F156" i="11"/>
  <c r="F125" i="11"/>
  <c r="G102" i="11"/>
  <c r="G152" i="11"/>
  <c r="F54" i="11"/>
  <c r="H54" i="11" s="1"/>
  <c r="F165" i="11"/>
  <c r="G162" i="11"/>
  <c r="G75" i="11"/>
  <c r="G147" i="11"/>
  <c r="G122" i="11"/>
  <c r="F75" i="11"/>
  <c r="G51" i="11"/>
  <c r="G42" i="11"/>
  <c r="G52" i="11"/>
  <c r="F11" i="11"/>
  <c r="G11" i="11"/>
  <c r="G45" i="11"/>
  <c r="G44" i="11"/>
  <c r="F12" i="11"/>
  <c r="G23" i="11"/>
  <c r="G53" i="11"/>
  <c r="G22" i="11"/>
  <c r="F29" i="11"/>
  <c r="F17" i="11"/>
  <c r="H17" i="11" s="1"/>
  <c r="F25" i="11"/>
  <c r="F41" i="11"/>
  <c r="G35" i="11"/>
  <c r="F20" i="11"/>
  <c r="G24" i="11"/>
  <c r="F49" i="11"/>
  <c r="F14" i="11"/>
  <c r="H14" i="11" s="1"/>
  <c r="F30" i="11"/>
  <c r="F52" i="11"/>
  <c r="F44" i="11"/>
  <c r="G153" i="11"/>
  <c r="F104" i="11"/>
  <c r="G106" i="11"/>
  <c r="H106" i="11" s="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F142" i="11"/>
  <c r="F160" i="11"/>
  <c r="G25" i="11"/>
  <c r="H25" i="11" s="1"/>
  <c r="G12" i="11"/>
  <c r="G34" i="11"/>
  <c r="H34" i="11" s="1"/>
  <c r="G61" i="11"/>
  <c r="G46" i="11"/>
  <c r="G19" i="11"/>
  <c r="F57" i="11"/>
  <c r="F60" i="11"/>
  <c r="F128" i="11"/>
  <c r="G15" i="11"/>
  <c r="G39" i="11"/>
  <c r="F47" i="11"/>
  <c r="H47" i="11" s="1"/>
  <c r="F35" i="11"/>
  <c r="F130" i="11"/>
  <c r="F21" i="11"/>
  <c r="H21" i="11" s="1"/>
  <c r="G33" i="11"/>
  <c r="H33" i="11" s="1"/>
  <c r="G59" i="11"/>
  <c r="F149" i="11"/>
  <c r="F127" i="11"/>
  <c r="F131" i="11"/>
  <c r="F26" i="11"/>
  <c r="F42" i="11"/>
  <c r="F102" i="11"/>
  <c r="F40" i="11"/>
  <c r="G101" i="11"/>
  <c r="F119" i="11"/>
  <c r="G159" i="1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F37" i="7"/>
  <c r="F40" i="7" s="1"/>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K78" i="6" s="1"/>
  <c r="O69" i="6"/>
  <c r="E69" i="6"/>
  <c r="I69" i="6"/>
  <c r="M69" i="6"/>
  <c r="Q69" i="6"/>
  <c r="E155" i="11"/>
  <c r="E160" i="11"/>
  <c r="E164" i="11"/>
  <c r="E121" i="11"/>
  <c r="E125" i="11"/>
  <c r="E143" i="11"/>
  <c r="F217" i="3"/>
  <c r="EJ488" i="3" s="1"/>
  <c r="C208" i="11"/>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96" i="5"/>
  <c r="Q43" i="6"/>
  <c r="F122" i="1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C107" i="33"/>
  <c r="D64" i="8"/>
  <c r="C175" i="11"/>
  <c r="D72" i="8"/>
  <c r="FU488" i="3" s="1"/>
  <c r="E140" i="11"/>
  <c r="D382" i="4"/>
  <c r="D23" i="6"/>
  <c r="D135" i="6" s="1"/>
  <c r="H16" i="5"/>
  <c r="F285" i="28"/>
  <c r="F286" i="28" s="1"/>
  <c r="V298" i="28"/>
  <c r="H68" i="5"/>
  <c r="H55" i="5"/>
  <c r="H22" i="5"/>
  <c r="H92" i="5"/>
  <c r="H94" i="5"/>
  <c r="H93" i="5"/>
  <c r="N298" i="28"/>
  <c r="D285" i="28"/>
  <c r="D286" i="28" s="1"/>
  <c r="E285" i="28"/>
  <c r="E287" i="28" s="1"/>
  <c r="D298" i="28"/>
  <c r="AP298" i="28"/>
  <c r="AN298" i="28"/>
  <c r="H63" i="5"/>
  <c r="X298" i="28"/>
  <c r="F55" i="5"/>
  <c r="H70" i="5"/>
  <c r="H66" i="5"/>
  <c r="H71" i="5"/>
  <c r="E195" i="11"/>
  <c r="E191" i="11"/>
  <c r="E201" i="11"/>
  <c r="E197" i="11"/>
  <c r="E189" i="11"/>
  <c r="E199" i="11"/>
  <c r="F36" i="5"/>
  <c r="H69" i="5"/>
  <c r="H79" i="5"/>
  <c r="H90" i="5"/>
  <c r="H62" i="5"/>
  <c r="H64" i="5"/>
  <c r="E202" i="11"/>
  <c r="H97"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26" i="5"/>
  <c r="H33" i="5"/>
  <c r="H298" i="28"/>
  <c r="AL298" i="28"/>
  <c r="H101" i="5"/>
  <c r="H54" i="5"/>
  <c r="H30" i="5"/>
  <c r="H75" i="5"/>
  <c r="H73" i="5"/>
  <c r="H102" i="5"/>
  <c r="H53" i="5"/>
  <c r="H288" i="28"/>
  <c r="H82" i="5"/>
  <c r="H36" i="5"/>
  <c r="H96" i="5"/>
  <c r="H56" i="5"/>
  <c r="H21" i="5"/>
  <c r="H61" i="5"/>
  <c r="H18" i="5"/>
  <c r="H23" i="5"/>
  <c r="H38" i="5"/>
  <c r="H20" i="5"/>
  <c r="H46" i="5"/>
  <c r="H65" i="5"/>
  <c r="H60" i="5"/>
  <c r="H84" i="5"/>
  <c r="H48" i="5"/>
  <c r="H81" i="5"/>
  <c r="H78" i="5"/>
  <c r="AB298" i="28"/>
  <c r="AF298" i="28"/>
  <c r="AH298" i="28"/>
  <c r="H287" i="28"/>
  <c r="F1" i="3"/>
  <c r="F1" i="7"/>
  <c r="F93" i="5"/>
  <c r="F68" i="5"/>
  <c r="F33" i="5"/>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5" i="5"/>
  <c r="F70" i="5"/>
  <c r="F66" i="5"/>
  <c r="F62" i="5"/>
  <c r="F58" i="5"/>
  <c r="F54" i="5"/>
  <c r="F50" i="5"/>
  <c r="F46" i="5"/>
  <c r="F42" i="5"/>
  <c r="F35" i="5"/>
  <c r="F31" i="5"/>
  <c r="F24" i="5"/>
  <c r="F20" i="5"/>
  <c r="D101" i="8"/>
  <c r="P298" i="28"/>
  <c r="AD298" i="28"/>
  <c r="AJ298" i="28"/>
  <c r="L298" i="28"/>
  <c r="Z298" i="28"/>
  <c r="F298" i="28"/>
  <c r="T298" i="28"/>
  <c r="E92" i="33"/>
  <c r="E95" i="33"/>
  <c r="E93" i="33"/>
  <c r="E90" i="33"/>
  <c r="E96" i="33"/>
  <c r="H286" i="28"/>
  <c r="H106" i="4"/>
  <c r="E161" i="33" s="1"/>
  <c r="F107" i="5" l="1"/>
  <c r="H107" i="5"/>
  <c r="D206" i="11"/>
  <c r="E206" i="11" s="1"/>
  <c r="C205" i="11"/>
  <c r="E205" i="11" s="1"/>
  <c r="G72" i="11"/>
  <c r="F73" i="11"/>
  <c r="BV488" i="3"/>
  <c r="H49" i="11"/>
  <c r="H41" i="11"/>
  <c r="H162" i="11"/>
  <c r="H158" i="11"/>
  <c r="L138" i="6"/>
  <c r="L140" i="6" s="1"/>
  <c r="G63" i="11"/>
  <c r="C64" i="11"/>
  <c r="E64" i="11" s="1"/>
  <c r="BW488" i="3"/>
  <c r="H168" i="11"/>
  <c r="H57" i="11"/>
  <c r="C206" i="11"/>
  <c r="E110" i="33"/>
  <c r="F110" i="33" s="1"/>
  <c r="E74" i="11"/>
  <c r="O78" i="6"/>
  <c r="K96" i="6"/>
  <c r="H156" i="11"/>
  <c r="O98" i="6"/>
  <c r="H105" i="11"/>
  <c r="E63" i="11"/>
  <c r="H50" i="11"/>
  <c r="G382" i="4"/>
  <c r="C99" i="11" s="1"/>
  <c r="H56" i="11"/>
  <c r="U78" i="6"/>
  <c r="AA78" i="6"/>
  <c r="E108" i="33"/>
  <c r="F108" i="33" s="1"/>
  <c r="Q81" i="9"/>
  <c r="Q74" i="9"/>
  <c r="Q80" i="9"/>
  <c r="H103" i="11"/>
  <c r="H15" i="11"/>
  <c r="C286" i="28"/>
  <c r="C288" i="28"/>
  <c r="AB293" i="28"/>
  <c r="M22" i="4" s="1"/>
  <c r="R27" i="6" s="1"/>
  <c r="Z293" i="28"/>
  <c r="M21" i="4" s="1"/>
  <c r="R59" i="9" s="1"/>
  <c r="AL293" i="28"/>
  <c r="M27" i="4" s="1"/>
  <c r="R32" i="6" s="1"/>
  <c r="R298" i="28"/>
  <c r="H27" i="11"/>
  <c r="H18" i="11"/>
  <c r="H123" i="11"/>
  <c r="H37" i="11"/>
  <c r="H16" i="11"/>
  <c r="H28" i="11"/>
  <c r="H45" i="11"/>
  <c r="H100" i="11"/>
  <c r="H20" i="11"/>
  <c r="H132" i="11"/>
  <c r="H76" i="11"/>
  <c r="H55" i="11"/>
  <c r="H159" i="11"/>
  <c r="H173" i="11"/>
  <c r="H146" i="11"/>
  <c r="H58" i="11"/>
  <c r="H117" i="11"/>
  <c r="H122" i="11"/>
  <c r="H42" i="11"/>
  <c r="H19" i="11"/>
  <c r="H72" i="11"/>
  <c r="H152" i="11"/>
  <c r="H125" i="11"/>
  <c r="H60" i="11"/>
  <c r="H135" i="11"/>
  <c r="H165" i="11"/>
  <c r="H163" i="11"/>
  <c r="H102" i="11"/>
  <c r="H98" i="11"/>
  <c r="H116" i="11"/>
  <c r="H48" i="11"/>
  <c r="H29" i="11"/>
  <c r="H149" i="11"/>
  <c r="H63" i="11"/>
  <c r="H38" i="11"/>
  <c r="H36" i="11"/>
  <c r="H31" i="11"/>
  <c r="H142" i="11"/>
  <c r="H172" i="11"/>
  <c r="H61" i="11"/>
  <c r="H104" i="11"/>
  <c r="H101" i="11"/>
  <c r="H35" i="11"/>
  <c r="H128" i="11"/>
  <c r="H46" i="11"/>
  <c r="H12" i="11"/>
  <c r="H32" i="11"/>
  <c r="H22" i="11"/>
  <c r="H44" i="11"/>
  <c r="H52" i="11"/>
  <c r="H136" i="11"/>
  <c r="H170" i="11"/>
  <c r="H62" i="11"/>
  <c r="H24" i="11"/>
  <c r="H137" i="11"/>
  <c r="H13" i="11"/>
  <c r="H164" i="11"/>
  <c r="H118" i="11"/>
  <c r="H119" i="11"/>
  <c r="H39" i="11"/>
  <c r="H174" i="11"/>
  <c r="H145" i="11"/>
  <c r="H153" i="11"/>
  <c r="H30" i="11"/>
  <c r="H11" i="11"/>
  <c r="H51" i="11"/>
  <c r="Q82" i="9"/>
  <c r="Q76" i="9"/>
  <c r="Q77" i="9"/>
  <c r="Q75" i="9"/>
  <c r="Q78" i="9"/>
  <c r="H186" i="28"/>
  <c r="D70" i="8" s="1"/>
  <c r="H23" i="11"/>
  <c r="C207" i="11"/>
  <c r="E207" i="11" s="1"/>
  <c r="E165" i="33"/>
  <c r="H150" i="11"/>
  <c r="H169" i="11"/>
  <c r="H127" i="11"/>
  <c r="H53" i="11"/>
  <c r="R293" i="28"/>
  <c r="M17" i="4" s="1"/>
  <c r="R22" i="6" s="1"/>
  <c r="T293" i="28"/>
  <c r="M18" i="4" s="1"/>
  <c r="R23" i="6" s="1"/>
  <c r="X293" i="28"/>
  <c r="M20" i="4" s="1"/>
  <c r="R58" i="9" s="1"/>
  <c r="AF293" i="28"/>
  <c r="M24" i="4" s="1"/>
  <c r="R62" i="9" s="1"/>
  <c r="AH293" i="28"/>
  <c r="M25" i="4" s="1"/>
  <c r="R63" i="9" s="1"/>
  <c r="AJ293" i="28"/>
  <c r="M26" i="4" s="1"/>
  <c r="R64" i="9" s="1"/>
  <c r="C287" i="28"/>
  <c r="D293" i="28"/>
  <c r="V293" i="28"/>
  <c r="M19" i="4" s="1"/>
  <c r="R57" i="9" s="1"/>
  <c r="P293" i="28"/>
  <c r="M16" i="4" s="1"/>
  <c r="R54" i="9" s="1"/>
  <c r="L293" i="28"/>
  <c r="J293" i="28"/>
  <c r="N293" i="28"/>
  <c r="AD293" i="28"/>
  <c r="M23" i="4" s="1"/>
  <c r="R28" i="6" s="1"/>
  <c r="AN293" i="28"/>
  <c r="M28" i="4" s="1"/>
  <c r="R66" i="9" s="1"/>
  <c r="AP293" i="28"/>
  <c r="M29" i="4" s="1"/>
  <c r="R67" i="9" s="1"/>
  <c r="H293" i="28"/>
  <c r="E82" i="33"/>
  <c r="P35" i="6"/>
  <c r="D54" i="6" s="1"/>
  <c r="D59" i="6" s="1"/>
  <c r="D61" i="6" s="1"/>
  <c r="H86" i="33"/>
  <c r="E79" i="33"/>
  <c r="R30" i="6"/>
  <c r="E286" i="28"/>
  <c r="BX488" i="3"/>
  <c r="H147" i="11"/>
  <c r="W78" i="6"/>
  <c r="AG78" i="6"/>
  <c r="D139" i="6"/>
  <c r="AC78"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E77" i="11" s="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E92" i="8"/>
  <c r="G132" i="33"/>
  <c r="H132" i="33" s="1"/>
  <c r="G131" i="33"/>
  <c r="H131" i="33" s="1"/>
  <c r="F107" i="33"/>
  <c r="F175" i="11"/>
  <c r="H175" i="11" s="1"/>
  <c r="E175" i="11"/>
  <c r="G109" i="6"/>
  <c r="F288" i="28"/>
  <c r="F287" i="28"/>
  <c r="B296" i="28"/>
  <c r="V296" i="28" s="1"/>
  <c r="B295" i="28"/>
  <c r="F295" i="28" s="1"/>
  <c r="D287" i="28"/>
  <c r="D288" i="28"/>
  <c r="E288" i="28"/>
  <c r="R25" i="6"/>
  <c r="R55" i="9"/>
  <c r="R24" i="6"/>
  <c r="R61" i="9"/>
  <c r="R33" i="6"/>
  <c r="R60" i="9" l="1"/>
  <c r="R56" i="9"/>
  <c r="M141" i="6"/>
  <c r="M142" i="6" s="1"/>
  <c r="M9" i="6"/>
  <c r="D99" i="11"/>
  <c r="D107" i="11" s="1"/>
  <c r="G227" i="4"/>
  <c r="F135" i="33" s="1"/>
  <c r="G135" i="33" s="1"/>
  <c r="I81" i="9"/>
  <c r="E84" i="7"/>
  <c r="E90" i="7" s="1"/>
  <c r="H81" i="9"/>
  <c r="E99" i="11"/>
  <c r="H96" i="33"/>
  <c r="C107" i="11"/>
  <c r="F107" i="11" s="1"/>
  <c r="F99" i="11"/>
  <c r="G99" i="11"/>
  <c r="D296" i="28"/>
  <c r="R26" i="6"/>
  <c r="R65" i="9"/>
  <c r="AH296" i="28"/>
  <c r="C187" i="28"/>
  <c r="R29" i="6"/>
  <c r="R34" i="6"/>
  <c r="T296" i="28"/>
  <c r="AJ296" i="28"/>
  <c r="AF296" i="28"/>
  <c r="AP296" i="28"/>
  <c r="R31" i="6"/>
  <c r="R21" i="6"/>
  <c r="E54" i="6"/>
  <c r="E59" i="6" s="1"/>
  <c r="E61" i="6" s="1"/>
  <c r="E86" i="33"/>
  <c r="F190"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E61" i="7" s="1"/>
  <c r="G190" i="33"/>
  <c r="FC488" i="3"/>
  <c r="D55" i="7"/>
  <c r="K4" i="6" s="1"/>
  <c r="L120" i="6"/>
  <c r="D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M144" i="6" l="1"/>
  <c r="M12" i="4"/>
  <c r="R50" i="9" s="1"/>
  <c r="C182" i="11"/>
  <c r="E182" i="11" s="1"/>
  <c r="E70" i="33"/>
  <c r="H135" i="33"/>
  <c r="H72" i="9"/>
  <c r="G204" i="4"/>
  <c r="D83" i="11"/>
  <c r="D90" i="11" s="1"/>
  <c r="H197" i="4"/>
  <c r="H204" i="4" s="1"/>
  <c r="I204" i="4" s="1"/>
  <c r="H87" i="9"/>
  <c r="C83" i="11"/>
  <c r="H99" i="11"/>
  <c r="H71" i="33"/>
  <c r="G70" i="33"/>
  <c r="E83" i="11"/>
  <c r="G107" i="11"/>
  <c r="H107" i="11" s="1"/>
  <c r="E107" i="11"/>
  <c r="R20" i="6"/>
  <c r="R53" i="9"/>
  <c r="M13" i="4"/>
  <c r="R18" i="6" s="1"/>
  <c r="D66" i="6"/>
  <c r="D76" i="6" s="1"/>
  <c r="D87" i="6" s="1"/>
  <c r="R19" i="6"/>
  <c r="R52" i="9"/>
  <c r="N4" i="6"/>
  <c r="R4" i="6" s="1"/>
  <c r="R5" i="6" s="1"/>
  <c r="F160" i="34"/>
  <c r="F161" i="34" s="1"/>
  <c r="F54" i="6"/>
  <c r="G54" i="6" s="1"/>
  <c r="R17" i="6"/>
  <c r="D180" i="7"/>
  <c r="FT488" i="3" s="1"/>
  <c r="E63" i="7"/>
  <c r="R8" i="6" s="1"/>
  <c r="R9" i="6" s="1"/>
  <c r="K9" i="6" s="1"/>
  <c r="D93" i="7" s="1"/>
  <c r="H190" i="33"/>
  <c r="R16" i="6"/>
  <c r="R49" i="9"/>
  <c r="R48" i="9"/>
  <c r="R15" i="6"/>
  <c r="D8" i="2"/>
  <c r="FP488" i="3"/>
  <c r="D38" i="2"/>
  <c r="O72" i="9"/>
  <c r="O71" i="9"/>
  <c r="E82" i="8"/>
  <c r="E79" i="8"/>
  <c r="E81" i="8"/>
  <c r="F98" i="8" s="1"/>
  <c r="E80" i="8"/>
  <c r="E84" i="8"/>
  <c r="E83" i="8"/>
  <c r="G152" i="4"/>
  <c r="H73" i="4"/>
  <c r="H152" i="4" s="1"/>
  <c r="F209" i="33"/>
  <c r="E63" i="6"/>
  <c r="G25" i="6"/>
  <c r="G26" i="6"/>
  <c r="H97" i="33"/>
  <c r="C90" i="11" l="1"/>
  <c r="E90" i="11" s="1"/>
  <c r="H78" i="9"/>
  <c r="D70" i="6"/>
  <c r="D84" i="6" s="1"/>
  <c r="D95" i="6"/>
  <c r="E99" i="8"/>
  <c r="F99" i="8"/>
  <c r="G99" i="8" s="1"/>
  <c r="E101" i="8"/>
  <c r="F101" i="8"/>
  <c r="G101" i="8" s="1"/>
  <c r="E100" i="8"/>
  <c r="F100" i="8"/>
  <c r="G100" i="8" s="1"/>
  <c r="E97" i="8"/>
  <c r="F97" i="8"/>
  <c r="G97" i="8" s="1"/>
  <c r="F96" i="8"/>
  <c r="G96" i="8" s="1"/>
  <c r="R51" i="9"/>
  <c r="F59" i="6"/>
  <c r="F61" i="6" s="1"/>
  <c r="E16" i="6"/>
  <c r="D16" i="6" s="1"/>
  <c r="FB488" i="3"/>
  <c r="F47" i="33"/>
  <c r="E98" i="8"/>
  <c r="G98" i="8"/>
  <c r="E96" i="8"/>
  <c r="E85" i="8"/>
  <c r="F63" i="6"/>
  <c r="G209" i="33"/>
  <c r="H209" i="33" s="1"/>
  <c r="E66" i="6"/>
  <c r="E193" i="33"/>
  <c r="D92" i="6"/>
  <c r="H54" i="6"/>
  <c r="G59" i="6"/>
  <c r="G61" i="6" s="1"/>
  <c r="D82" i="6" l="1"/>
  <c r="F128" i="6"/>
  <c r="J47" i="33"/>
  <c r="H47" i="33"/>
  <c r="D20" i="6"/>
  <c r="G16" i="6" s="1"/>
  <c r="D128" i="6"/>
  <c r="I54" i="6"/>
  <c r="H59" i="6"/>
  <c r="H61" i="6" s="1"/>
  <c r="G63" i="6"/>
  <c r="G66" i="6" s="1"/>
  <c r="E71" i="6"/>
  <c r="E76" i="6"/>
  <c r="E73" i="6"/>
  <c r="E70" i="6"/>
  <c r="E72" i="6"/>
  <c r="F66" i="6"/>
  <c r="E87" i="6" l="1"/>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73" i="6"/>
  <c r="G70" i="6"/>
  <c r="G71" i="6"/>
  <c r="G72" i="6"/>
  <c r="G95" i="6" l="1"/>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95" i="6" s="1"/>
  <c r="J70" i="6"/>
  <c r="J72" i="6"/>
  <c r="J73" i="6"/>
  <c r="J71" i="6"/>
  <c r="I87" i="6" l="1"/>
  <c r="I92" i="6" s="1"/>
  <c r="I95" i="6"/>
  <c r="J87" i="6"/>
  <c r="J92" i="6" s="1"/>
  <c r="I82" i="6"/>
  <c r="J82" i="6"/>
  <c r="L63" i="6"/>
  <c r="K76" i="6"/>
  <c r="K87" i="6" s="1"/>
  <c r="K92" i="6" s="1"/>
  <c r="K72" i="6"/>
  <c r="K73" i="6"/>
  <c r="K71" i="6"/>
  <c r="K70" i="6"/>
  <c r="J84" i="6"/>
  <c r="N54" i="6"/>
  <c r="M59" i="6"/>
  <c r="M61" i="6" s="1"/>
  <c r="I84" i="6"/>
  <c r="K95" i="6" l="1"/>
  <c r="O54" i="6"/>
  <c r="N59" i="6"/>
  <c r="N61" i="6" s="1"/>
  <c r="K84" i="6"/>
  <c r="K82" i="6"/>
  <c r="M63" i="6"/>
  <c r="M66" i="6" s="1"/>
  <c r="L66" i="6"/>
  <c r="N63" i="6" l="1"/>
  <c r="N66" i="6" s="1"/>
  <c r="P54" i="6"/>
  <c r="O59" i="6"/>
  <c r="O61" i="6" s="1"/>
  <c r="L76" i="6"/>
  <c r="L72" i="6"/>
  <c r="L73" i="6"/>
  <c r="L70" i="6"/>
  <c r="L71" i="6"/>
  <c r="M76" i="6"/>
  <c r="M87" i="6" s="1"/>
  <c r="M92" i="6" s="1"/>
  <c r="M73" i="6"/>
  <c r="M72" i="6"/>
  <c r="M70" i="6"/>
  <c r="M71" i="6"/>
  <c r="M95" i="6" l="1"/>
  <c r="L95" i="6"/>
  <c r="L87" i="6"/>
  <c r="L92" i="6" s="1"/>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P95" i="6" l="1"/>
  <c r="P87" i="6"/>
  <c r="P92" i="6" s="1"/>
  <c r="Q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D101" i="6"/>
  <c r="R87" i="6"/>
  <c r="R95" i="6"/>
  <c r="T76" i="6"/>
  <c r="T70" i="6"/>
  <c r="T73" i="6"/>
  <c r="T71" i="6"/>
  <c r="R82" i="6"/>
  <c r="S76" i="6"/>
  <c r="S70" i="6"/>
  <c r="S71" i="6"/>
  <c r="S72" i="6"/>
  <c r="S73" i="6"/>
  <c r="R84" i="6"/>
  <c r="W54" i="6"/>
  <c r="V59" i="6"/>
  <c r="V61" i="6" s="1"/>
  <c r="V66" i="6" s="1"/>
  <c r="U76" i="6"/>
  <c r="U70" i="6"/>
  <c r="U72" i="6"/>
  <c r="U73" i="6"/>
  <c r="U71" i="6"/>
  <c r="F149" i="33"/>
  <c r="F148" i="33"/>
  <c r="D100" i="6" l="1"/>
  <c r="G193" i="33"/>
  <c r="R92" i="6"/>
  <c r="F193" i="33"/>
  <c r="T82" i="6"/>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<sst xmlns="http://schemas.openxmlformats.org/spreadsheetml/2006/main" count="3968" uniqueCount="2370">
  <si>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</si>
  <si>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</si>
  <si>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</si>
  <si>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</si>
  <si>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</si>
  <si>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</si>
  <si>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</si>
  <si>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</si>
  <si>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</si>
  <si>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</si>
  <si>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</si>
  <si>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</si>
  <si>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</si>
  <si>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</si>
  <si>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</si>
  <si>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</si>
  <si>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</si>
  <si>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</si>
  <si>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</si>
  <si>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</si>
  <si>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</si>
  <si>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</si>
  <si>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</si>
  <si>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</si>
  <si>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</si>
  <si>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</si>
  <si>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</si>
  <si>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</si>
  <si>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</si>
  <si>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</si>
  <si>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</si>
  <si>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</si>
  <si>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</si>
  <si>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</si>
  <si>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</si>
  <si>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</si>
  <si>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</si>
  <si>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</si>
  <si>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</si>
  <si>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</si>
  <si>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</si>
  <si>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</si>
  <si>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</si>
  <si>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</si>
  <si>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</si>
  <si>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</si>
  <si>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</si>
  <si>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</si>
  <si>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</si>
  <si>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</si>
  <si>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</si>
  <si>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</si>
  <si>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</si>
  <si>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</si>
  <si>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</si>
  <si>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</si>
  <si>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</si>
  <si>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</si>
  <si>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</si>
  <si>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</si>
  <si>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</si>
  <si>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</si>
  <si>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</si>
  <si>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</si>
  <si>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</si>
  <si>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</si>
  <si>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</si>
  <si>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</si>
  <si>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</si>
  <si>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</si>
  <si>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</si>
  <si>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</si>
  <si>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</si>
  <si>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</si>
  <si>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</si>
  <si>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</si>
  <si>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</si>
  <si>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</si>
  <si>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</si>
  <si>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</si>
  <si>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</si>
  <si>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</si>
  <si>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</si>
  <si>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</si>
  <si>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</si>
  <si>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</si>
  <si>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</si>
  <si>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</si>
  <si>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</si>
  <si>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</si>
  <si>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</si>
  <si>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</si>
  <si>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</si>
  <si>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</si>
  <si>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</si>
  <si>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</si>
  <si>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</si>
  <si>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</si>
  <si>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</si>
  <si>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</si>
  <si>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</si>
  <si>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</si>
  <si>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</si>
  <si>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</si>
  <si>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</si>
  <si>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</si>
  <si>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</si>
  <si>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</si>
  <si>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</si>
  <si>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</si>
  <si>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</si>
  <si>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</si>
  <si>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</si>
  <si>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</si>
  <si>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</si>
  <si>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</si>
  <si>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</si>
  <si>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</si>
  <si>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</si>
  <si>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</si>
  <si>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</si>
  <si>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</si>
  <si>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</si>
  <si>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</si>
  <si>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</si>
  <si>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</si>
  <si>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</si>
  <si>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</si>
  <si>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</si>
  <si>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</si>
  <si>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</si>
  <si>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</si>
  <si>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</si>
  <si>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</si>
  <si>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</si>
  <si>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</si>
  <si>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</si>
  <si>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</si>
  <si>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</si>
  <si>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</si>
  <si>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</si>
  <si>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</si>
  <si>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</si>
  <si>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</si>
  <si>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</si>
  <si>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</si>
  <si>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</si>
  <si>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</si>
  <si>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</si>
  <si>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</si>
  <si>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</si>
  <si>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</si>
  <si>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</si>
  <si>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</si>
  <si>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</si>
  <si>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</si>
  <si>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</si>
  <si>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</si>
  <si>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</si>
  <si>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</si>
  <si>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</si>
  <si>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</si>
  <si>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</si>
  <si>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</si>
  <si>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</si>
  <si>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</si>
  <si>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</si>
  <si>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</si>
  <si>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</si>
  <si>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</si>
  <si>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</si>
  <si>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</si>
  <si>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</si>
  <si>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</si>
  <si>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</si>
  <si>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</si>
  <si>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</si>
  <si>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</si>
  <si>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</si>
  <si>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</si>
  <si>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</si>
  <si>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</si>
  <si>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</si>
  <si>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</si>
  <si>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</si>
  <si>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</si>
  <si>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</si>
  <si>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</si>
  <si>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</si>
  <si>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</si>
  <si>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</si>
  <si>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</si>
  <si>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</si>
  <si>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</si>
  <si>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</si>
  <si>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</si>
  <si>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</si>
  <si>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</si>
  <si>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</si>
  <si>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</si>
  <si>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</si>
  <si>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</si>
  <si>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</si>
  <si>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</si>
  <si>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</si>
  <si>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</si>
  <si>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</si>
  <si>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</si>
  <si>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</si>
  <si>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</si>
  <si>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</si>
  <si>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</si>
  <si>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</si>
  <si>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</si>
  <si>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</si>
  <si>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</si>
  <si>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</si>
  <si>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</si>
  <si>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</si>
  <si>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</si>
  <si>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</si>
  <si>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</si>
  <si>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</si>
  <si>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</si>
  <si>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</si>
  <si>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</si>
  <si>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</si>
  <si>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</si>
  <si>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</si>
  <si>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</si>
  <si>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</si>
  <si>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</si>
  <si>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</si>
  <si>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</si>
  <si>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</si>
  <si>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</si>
  <si>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</si>
  <si>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</si>
  <si>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</si>
  <si>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</si>
  <si>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</si>
  <si>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</si>
  <si>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</si>
  <si>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</si>
  <si>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</si>
  <si>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</si>
  <si>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</si>
  <si>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</si>
  <si>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</si>
  <si>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</si>
  <si>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</si>
  <si>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</si>
  <si>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</si>
  <si>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</si>
  <si>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</si>
  <si>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</si>
  <si>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</si>
  <si>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</si>
  <si>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</si>
  <si>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</si>
  <si>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</si>
  <si>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</si>
  <si>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</si>
  <si>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</si>
  <si>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</si>
  <si>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</si>
  <si>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</si>
  <si>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</si>
  <si>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</si>
  <si>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</si>
  <si>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</si>
  <si>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</si>
  <si>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</si>
  <si>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</si>
  <si>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</si>
  <si>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</si>
  <si>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</si>
  <si>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</si>
  <si>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</si>
  <si>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</si>
  <si>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</si>
  <si>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</si>
  <si>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</si>
  <si>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</si>
  <si>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</si>
  <si>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</si>
  <si>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</si>
  <si>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</si>
  <si>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</si>
  <si>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</si>
  <si>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</si>
  <si>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</si>
  <si>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</si>
  <si>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</si>
  <si>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</si>
  <si>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</si>
  <si>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</si>
  <si>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</si>
  <si>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</si>
  <si>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</si>
  <si>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</si>
  <si>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</si>
  <si>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</si>
  <si>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</si>
  <si>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</si>
  <si>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</si>
  <si>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</si>
  <si>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</si>
  <si>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</si>
  <si>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</si>
  <si>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</si>
  <si>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</si>
  <si>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</si>
  <si>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</si>
  <si>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</si>
  <si>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</si>
  <si>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</si>
  <si>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</si>
  <si>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</si>
  <si>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</si>
  <si>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</si>
  <si>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</si>
  <si>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</si>
  <si>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</si>
  <si>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</si>
  <si>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</si>
  <si>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</si>
  <si>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</si>
  <si>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</si>
  <si>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</si>
  <si>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</si>
  <si>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</si>
  <si>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</si>
  <si>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</si>
  <si>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</si>
  <si>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</si>
  <si>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</si>
  <si>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</si>
  <si>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</si>
  <si>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</si>
  <si>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</si>
  <si>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</si>
  <si>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</si>
  <si>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</si>
  <si>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</si>
  <si>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</si>
  <si>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</si>
  <si>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</si>
  <si>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</si>
  <si>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</si>
  <si>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</si>
  <si>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</si>
  <si>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</si>
  <si>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</si>
  <si>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</si>
  <si>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</si>
  <si>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</si>
  <si>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</si>
  <si>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</si>
  <si>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</si>
  <si>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</si>
  <si>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</si>
  <si>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</si>
  <si>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</si>
  <si>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</si>
  <si>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</si>
  <si>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</si>
  <si>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</si>
  <si>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</si>
  <si>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</si>
  <si>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</si>
  <si>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</si>
  <si>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</si>
  <si>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</si>
  <si>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</si>
  <si>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</si>
  <si>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</si>
  <si>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</si>
  <si>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</si>
  <si>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</si>
  <si>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</si>
  <si>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</si>
  <si>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</si>
  <si>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</si>
  <si>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</si>
  <si>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</si>
  <si>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</si>
  <si>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</si>
  <si>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</si>
  <si>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</si>
  <si>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</si>
  <si>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</si>
  <si>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</si>
  <si>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</si>
  <si>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</si>
  <si>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</si>
  <si>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</si>
  <si>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</si>
  <si>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</si>
  <si>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</si>
  <si>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</si>
  <si>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</si>
  <si>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</si>
  <si>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</si>
  <si>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</si>
  <si>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</si>
  <si>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</si>
  <si>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</si>
  <si>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</si>
  <si>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</si>
  <si>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</si>
  <si>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</si>
  <si>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</si>
  <si>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</si>
  <si>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</si>
  <si>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</si>
  <si>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</si>
  <si>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</si>
  <si>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</si>
  <si>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</si>
  <si>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</si>
  <si>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</si>
  <si>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</si>
  <si>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</si>
  <si>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</si>
  <si>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</si>
  <si>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</si>
  <si>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</si>
  <si>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</si>
  <si>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</si>
  <si>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</si>
  <si>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</si>
  <si>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</si>
  <si>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</si>
  <si>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</si>
  <si>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</si>
  <si>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</si>
  <si>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</si>
  <si>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</si>
  <si>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</si>
  <si>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</si>
  <si>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</si>
  <si>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</si>
  <si>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</si>
  <si>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</si>
  <si>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</si>
  <si>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</si>
  <si>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</si>
  <si>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</si>
  <si>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</si>
  <si>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</si>
  <si>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</si>
  <si>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</si>
  <si>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</si>
  <si>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</si>
  <si>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</si>
  <si>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</si>
  <si>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</si>
  <si>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</si>
  <si>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</si>
  <si>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</si>
  <si>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</si>
  <si>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</si>
  <si>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</si>
  <si>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</si>
  <si>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</si>
  <si>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</si>
  <si>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</si>
  <si>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</si>
  <si>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</si>
  <si>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</si>
  <si>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</si>
  <si>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</si>
  <si>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</si>
  <si>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</si>
  <si>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</si>
  <si>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</si>
  <si>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</si>
  <si>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</si>
  <si>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</si>
  <si>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</si>
  <si>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</si>
  <si>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</si>
  <si>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</si>
  <si>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</si>
  <si>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</si>
  <si>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</si>
  <si>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</si>
  <si>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</si>
  <si>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</si>
  <si>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</si>
  <si>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</si>
  <si>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</si>
  <si>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</si>
  <si>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</si>
  <si>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</si>
  <si>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</si>
  <si>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</si>
  <si>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</si>
  <si>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</si>
  <si>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</si>
  <si>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</si>
  <si>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</si>
  <si>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</si>
  <si>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</si>
  <si>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</si>
  <si>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</si>
  <si>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</si>
  <si>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</si>
  <si>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</si>
  <si>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</si>
  <si>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</si>
  <si>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</si>
  <si>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</si>
  <si>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</si>
  <si>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</si>
  <si>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</si>
  <si>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</si>
  <si>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</si>
  <si>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</si>
  <si>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</si>
  <si>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</si>
  <si>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</si>
  <si>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</si>
  <si>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</si>
  <si>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</si>
  <si>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</si>
  <si>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</si>
  <si>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</si>
  <si>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</si>
  <si>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</si>
  <si>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</si>
  <si>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</si>
  <si>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</si>
  <si>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</si>
  <si>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</si>
  <si>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</si>
  <si>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</si>
  <si>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</si>
  <si>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</si>
  <si>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</si>
  <si>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</si>
  <si>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</si>
  <si>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</si>
  <si>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</si>
  <si>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</si>
  <si>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</si>
  <si>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</si>
  <si>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</si>
  <si>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</si>
  <si>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</si>
  <si>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</si>
  <si>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</si>
  <si>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</si>
  <si>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</si>
  <si>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</si>
  <si>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</si>
  <si>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</si>
  <si>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</si>
  <si>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</si>
  <si>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</si>
  <si>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</si>
  <si>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</si>
  <si>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</si>
  <si>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</si>
  <si>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</si>
  <si>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</si>
  <si>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</si>
  <si>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</si>
  <si>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</si>
  <si>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</si>
  <si>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</si>
  <si>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</si>
  <si>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</si>
  <si>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</si>
  <si>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</si>
  <si>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</si>
  <si>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</si>
  <si>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</si>
  <si>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</si>
  <si>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</si>
  <si>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</si>
  <si>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</si>
  <si>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</si>
  <si>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</si>
  <si>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</si>
  <si>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</si>
  <si>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</si>
  <si>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</si>
  <si>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</si>
  <si>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</si>
  <si>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</si>
  <si>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</si>
  <si>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</si>
  <si>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</si>
  <si>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</si>
  <si>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</si>
  <si>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</si>
  <si>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</si>
  <si>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</si>
  <si>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</si>
  <si>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</si>
  <si>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</si>
  <si>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</si>
  <si>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</si>
  <si>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</si>
  <si>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</si>
  <si>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</si>
  <si>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</si>
  <si>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</si>
  <si>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</si>
  <si>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</si>
  <si>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</si>
  <si>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</si>
  <si>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</si>
  <si>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</si>
  <si>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</si>
  <si>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</si>
  <si>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</si>
  <si>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</si>
  <si>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</si>
  <si>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</si>
  <si>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</si>
  <si>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</si>
  <si>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</si>
  <si>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</si>
  <si>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</si>
  <si>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</si>
  <si>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</si>
  <si>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</si>
  <si>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</si>
  <si>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</si>
  <si>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</si>
  <si>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</si>
  <si>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</si>
  <si>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</si>
  <si>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</si>
  <si>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</si>
  <si>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</si>
  <si>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</si>
  <si>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</si>
  <si>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</si>
  <si>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</si>
  <si>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</si>
  <si>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</si>
  <si>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</si>
  <si>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</si>
  <si>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</si>
  <si>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</si>
  <si>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</si>
  <si>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</si>
  <si>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</si>
  <si>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</si>
  <si>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</si>
  <si>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</si>
  <si>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</si>
  <si>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</si>
  <si>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</si>
  <si>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</si>
  <si>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</si>
  <si>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</si>
  <si>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</si>
  <si>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</si>
  <si>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</si>
  <si>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</si>
  <si>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</si>
  <si>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</si>
  <si>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</si>
  <si>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</si>
  <si>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</si>
  <si>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</si>
  <si>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</si>
  <si>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</si>
  <si>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</si>
  <si>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</si>
  <si>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</si>
  <si>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</si>
  <si>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</si>
  <si>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</si>
  <si>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</si>
  <si>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</si>
  <si>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</si>
  <si>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</si>
  <si>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</si>
  <si>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</si>
  <si>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</si>
  <si>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</si>
  <si>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</si>
  <si>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</si>
  <si>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</si>
  <si>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</si>
  <si>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</si>
  <si>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</si>
  <si>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</si>
  <si>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</si>
  <si>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</si>
  <si>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</si>
  <si>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</si>
  <si>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</si>
  <si>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</si>
  <si>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</si>
  <si>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</si>
  <si>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</si>
  <si>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</si>
  <si>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</si>
  <si>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</si>
  <si>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</si>
  <si>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</si>
  <si>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</si>
  <si>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</si>
  <si>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</si>
  <si>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</si>
  <si>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</si>
  <si>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</si>
  <si>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</si>
  <si>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</si>
  <si>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</si>
  <si>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</si>
  <si>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</si>
  <si>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</si>
  <si>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</si>
  <si>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</si>
  <si>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</si>
  <si>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</si>
  <si>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</si>
  <si>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</si>
  <si>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</si>
  <si>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</si>
  <si>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</si>
  <si>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</si>
  <si>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</si>
  <si>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</si>
  <si>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</si>
  <si>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</si>
  <si>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</si>
  <si>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</si>
  <si>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</si>
  <si>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</si>
  <si>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</si>
  <si>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</si>
  <si>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</si>
  <si>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</si>
  <si>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</si>
  <si>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</si>
  <si>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</si>
  <si>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</si>
  <si>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</si>
  <si>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</si>
  <si>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</si>
  <si>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</si>
  <si>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</si>
  <si>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</si>
  <si>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</si>
  <si>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</si>
  <si>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</si>
  <si>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</si>
  <si>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</si>
  <si>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</si>
  <si>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</si>
  <si>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</si>
  <si>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</si>
  <si>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</si>
  <si>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</si>
  <si>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</si>
  <si>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</si>
  <si>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</si>
  <si>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</si>
  <si>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</si>
  <si>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</si>
  <si>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</si>
  <si>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</si>
  <si>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</si>
  <si>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</si>
  <si>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</si>
  <si>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</si>
  <si>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</si>
  <si>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</si>
  <si>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</si>
  <si>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</si>
  <si>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</si>
  <si>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</si>
  <si>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</si>
  <si>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</si>
  <si>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</si>
  <si>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</si>
  <si>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</si>
  <si>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</si>
  <si>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</si>
  <si>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</si>
  <si>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</si>
  <si>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</si>
  <si>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</si>
  <si>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</si>
  <si>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</si>
  <si>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</si>
  <si>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</si>
  <si>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</si>
  <si>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</si>
  <si>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</si>
  <si>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</si>
  <si>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</si>
  <si>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</si>
  <si>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</si>
  <si>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</si>
  <si>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</si>
  <si>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</si>
  <si>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</si>
  <si>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</si>
  <si>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</si>
  <si>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</si>
  <si>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</si>
  <si>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</si>
  <si>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</si>
  <si>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</si>
  <si>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</si>
  <si>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</si>
  <si>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</si>
  <si>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</si>
  <si>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</si>
  <si>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</si>
  <si>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</si>
  <si>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</si>
  <si>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</si>
  <si>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</si>
  <si>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</si>
  <si>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</si>
  <si>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</si>
  <si>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</si>
  <si>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</si>
  <si>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</si>
  <si>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</si>
  <si>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</si>
  <si>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</si>
  <si>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</si>
  <si>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</si>
  <si>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</si>
  <si>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</si>
  <si>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</si>
  <si>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</si>
  <si>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</si>
  <si>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</si>
  <si>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</si>
  <si>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</si>
  <si>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</si>
  <si>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</si>
  <si>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</si>
  <si>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</si>
  <si>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</si>
  <si>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</si>
  <si>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</si>
  <si>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</si>
  <si>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</si>
  <si>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</si>
  <si>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</si>
  <si>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</si>
  <si>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</si>
  <si>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</si>
  <si>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</si>
  <si>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</si>
  <si>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</si>
  <si>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</si>
  <si>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</si>
  <si>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</si>
  <si>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</si>
  <si>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</si>
  <si>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</si>
  <si>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</si>
  <si>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</si>
  <si>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</si>
  <si>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</si>
  <si>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</si>
  <si>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</si>
  <si>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</si>
  <si>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</si>
  <si>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</si>
  <si>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</si>
  <si>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</si>
  <si>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</si>
  <si>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</si>
  <si>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</si>
  <si>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</si>
  <si>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</si>
  <si>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</si>
  <si>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</si>
  <si>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</si>
  <si>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</si>
  <si>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</si>
  <si>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</si>
  <si>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</si>
  <si>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</si>
  <si>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</si>
  <si>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</si>
  <si>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</si>
  <si>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</si>
  <si>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</si>
  <si>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</si>
  <si>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</si>
  <si>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</si>
  <si>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</si>
  <si>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</si>
  <si>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</si>
  <si>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</si>
  <si>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</si>
  <si>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</si>
  <si>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</si>
  <si>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</si>
  <si>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</si>
  <si>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</si>
  <si>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</si>
  <si>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</si>
  <si>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</si>
  <si>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</si>
  <si>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</si>
  <si>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</si>
  <si>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</si>
  <si>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</si>
  <si>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</si>
  <si>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</si>
  <si>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</si>
  <si>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</si>
  <si>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</si>
  <si>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</si>
  <si>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</si>
  <si>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</si>
  <si>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</si>
  <si>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</si>
  <si>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</si>
  <si>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</si>
  <si>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</si>
  <si>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</si>
  <si>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</si>
  <si>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</si>
  <si>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</si>
  <si>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</si>
  <si>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</si>
  <si>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</si>
  <si>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</si>
  <si>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</si>
  <si>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</si>
  <si>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</si>
  <si>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</si>
  <si>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</si>
  <si>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</si>
  <si>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</si>
  <si>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</si>
  <si>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</si>
  <si>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</si>
  <si>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</si>
  <si>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</si>
  <si>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</si>
  <si>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</si>
  <si>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</si>
  <si>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</si>
  <si>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</si>
  <si>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</si>
  <si>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</si>
  <si>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</si>
  <si>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</si>
  <si>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</si>
  <si>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</si>
  <si>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</si>
  <si>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</si>
  <si>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</si>
  <si>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</si>
  <si>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</si>
  <si>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</si>
  <si>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</si>
  <si>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</si>
  <si>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</si>
  <si>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</si>
  <si>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</si>
  <si>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</si>
  <si>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</si>
  <si>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</si>
  <si>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</si>
  <si>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</si>
  <si>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</si>
  <si>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</si>
  <si>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</si>
  <si>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</si>
  <si>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</si>
  <si>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</si>
  <si>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</si>
  <si>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</si>
  <si>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</si>
  <si>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</si>
  <si>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</si>
  <si>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</si>
  <si>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</si>
  <si>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</si>
  <si>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</si>
  <si>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</si>
  <si>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</si>
  <si>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</si>
  <si>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</si>
  <si>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</si>
  <si>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</si>
  <si>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</si>
  <si>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</si>
  <si>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</si>
  <si>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</si>
  <si>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</si>
  <si>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</si>
  <si>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</si>
  <si>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</si>
  <si>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</si>
  <si>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</si>
  <si>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</si>
  <si>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</si>
  <si>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</si>
  <si>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</si>
  <si>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</si>
  <si>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</si>
  <si>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</si>
  <si>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</si>
  <si>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</si>
  <si>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</si>
  <si>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</si>
  <si>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</si>
  <si>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</si>
  <si>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</si>
  <si>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</si>
  <si>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</si>
  <si>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</si>
  <si>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</si>
  <si>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</si>
  <si>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</si>
  <si>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</si>
  <si>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</si>
  <si>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</si>
  <si>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</si>
  <si>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</si>
  <si>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</si>
  <si>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</si>
  <si>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</si>
  <si>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</si>
  <si>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</si>
  <si>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</si>
  <si>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</si>
  <si>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</si>
  <si>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</si>
  <si>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</si>
  <si>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</si>
  <si>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</si>
  <si>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</si>
  <si>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</si>
  <si>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</si>
  <si>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</si>
  <si>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</si>
  <si>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</si>
  <si>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</si>
  <si>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</si>
  <si>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</si>
  <si>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</si>
  <si>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</si>
  <si>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</si>
  <si>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</si>
  <si>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</si>
  <si>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</si>
  <si>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</si>
  <si>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</si>
  <si>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</si>
  <si>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</si>
  <si>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</si>
  <si>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</si>
  <si>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</si>
  <si>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</si>
  <si>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</si>
  <si>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</si>
  <si>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</si>
  <si>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</si>
  <si>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</si>
  <si>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</si>
  <si>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</si>
  <si>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</si>
  <si>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</si>
  <si>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</si>
  <si>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</si>
  <si>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</si>
  <si>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</si>
  <si>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</si>
  <si>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</si>
  <si>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</si>
  <si>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</si>
  <si>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</si>
  <si>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</si>
  <si>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</si>
  <si>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</si>
  <si>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</si>
  <si>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</si>
  <si>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</si>
  <si>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</si>
  <si>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</si>
  <si>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</si>
  <si>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</si>
  <si>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</si>
  <si>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</si>
  <si>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</si>
  <si>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</si>
  <si>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</si>
  <si>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</si>
  <si>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</si>
  <si>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</si>
  <si>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</si>
  <si>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</si>
  <si>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</si>
  <si>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</si>
  <si>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</si>
  <si>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</si>
  <si>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</si>
  <si>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</si>
  <si>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</si>
  <si>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</si>
  <si>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</si>
  <si>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</si>
  <si>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</si>
  <si>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</si>
  <si>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</si>
  <si>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</si>
  <si>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</si>
  <si>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</si>
  <si>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</si>
  <si>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</si>
  <si>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</si>
  <si>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</si>
  <si>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</si>
  <si>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</si>
  <si>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</si>
  <si>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</si>
  <si>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</si>
  <si>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</si>
  <si>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</si>
  <si>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</si>
  <si>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</si>
  <si>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</si>
  <si>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</si>
  <si>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</si>
  <si>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</si>
  <si>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</si>
  <si>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</si>
  <si>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</si>
  <si>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</si>
  <si>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</si>
  <si>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</si>
  <si>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</si>
  <si>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</si>
  <si>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</si>
  <si>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</si>
  <si>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</si>
  <si>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</si>
  <si>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</si>
  <si>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</si>
  <si>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</si>
  <si>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</si>
  <si>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</si>
  <si>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</si>
  <si>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</si>
  <si>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</si>
  <si>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</si>
  <si>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</si>
  <si>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</si>
  <si>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</si>
  <si>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</si>
  <si>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</si>
  <si>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</si>
  <si>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</si>
  <si>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</si>
  <si>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</si>
  <si>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</si>
  <si>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</si>
  <si>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</si>
  <si>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</si>
  <si>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</si>
  <si>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</si>
  <si>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</si>
  <si>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</si>
  <si>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</si>
  <si>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</si>
  <si>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</si>
  <si>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</si>
  <si>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</si>
  <si>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</si>
  <si>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</si>
  <si>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</si>
  <si>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</si>
  <si>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</si>
  <si>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</si>
  <si>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</si>
  <si>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</si>
  <si>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</si>
  <si>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</si>
  <si>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</si>
  <si>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</si>
  <si>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</si>
  <si>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</si>
  <si>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</si>
  <si>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</si>
  <si>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</si>
  <si>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</si>
  <si>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</si>
  <si>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</si>
  <si>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</si>
  <si>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</si>
  <si>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</si>
  <si>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</si>
  <si>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</si>
  <si>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</si>
  <si>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</si>
  <si>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</si>
  <si>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</si>
  <si>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</si>
  <si>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</si>
  <si>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</si>
  <si>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</si>
  <si>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</si>
  <si>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</si>
  <si>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</si>
  <si>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</si>
  <si>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</si>
  <si>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</si>
  <si>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</si>
  <si>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</si>
  <si>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</si>
  <si>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</si>
  <si>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</si>
  <si>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</si>
  <si>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</si>
  <si>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</si>
  <si>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</si>
  <si>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</si>
  <si>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</si>
  <si>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</si>
  <si>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</si>
  <si>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</si>
  <si>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</si>
  <si>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</si>
  <si>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</si>
  <si>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</si>
  <si>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</si>
  <si>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</si>
  <si>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</si>
  <si>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</si>
  <si>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</si>
  <si>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</si>
  <si>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</si>
  <si>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</si>
  <si>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</si>
  <si>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</si>
  <si>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</si>
  <si>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</si>
  <si>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</si>
  <si>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</si>
  <si>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</si>
  <si>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</si>
  <si>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</si>
  <si>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</si>
  <si>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</si>
  <si>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</si>
  <si>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</si>
  <si>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</si>
  <si>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</si>
  <si>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</si>
  <si>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</si>
  <si>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</si>
  <si>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</si>
  <si>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</si>
  <si>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</si>
  <si>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</si>
  <si>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</si>
  <si>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</si>
  <si>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</si>
  <si>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</si>
  <si>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</si>
  <si>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</si>
  <si>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</si>
  <si>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</si>
  <si>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</si>
  <si>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</si>
  <si>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</si>
  <si>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</si>
  <si>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</si>
  <si>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</si>
  <si>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</si>
  <si>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</si>
  <si>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</si>
  <si>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</si>
  <si>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</si>
  <si>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</si>
  <si>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</si>
  <si>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</si>
  <si>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</si>
  <si>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</si>
  <si>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</si>
  <si>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</si>
  <si>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</si>
  <si>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</si>
  <si>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</si>
  <si>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</si>
  <si>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</si>
  <si>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</si>
  <si>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</si>
  <si>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</si>
  <si>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</si>
  <si>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</si>
  <si>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</si>
  <si>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</si>
  <si>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</si>
  <si>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</si>
  <si>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</si>
  <si>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</si>
  <si>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</si>
  <si>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</si>
  <si>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</si>
  <si>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</si>
  <si>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</si>
  <si>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</si>
  <si>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</si>
  <si>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</si>
  <si>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</si>
  <si>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</si>
  <si>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</si>
  <si>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</si>
  <si>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</si>
  <si>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</si>
  <si>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</si>
  <si>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</si>
  <si>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</si>
  <si>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</si>
  <si>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</si>
  <si>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</si>
  <si>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</si>
  <si>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</si>
  <si>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</si>
  <si>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</si>
  <si>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</si>
  <si>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</si>
  <si>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</si>
  <si>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</si>
  <si>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</si>
  <si>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</si>
  <si>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</si>
  <si>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</si>
  <si>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</si>
  <si>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</si>
  <si>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</si>
  <si>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</si>
  <si>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</si>
  <si>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</si>
  <si>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</si>
  <si>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</si>
  <si>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</si>
  <si>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</si>
  <si>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</si>
  <si>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</si>
  <si>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</si>
  <si>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</si>
  <si>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</si>
  <si>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</si>
  <si>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</si>
  <si>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</si>
  <si>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</si>
  <si>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</si>
  <si>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</si>
  <si>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</si>
  <si>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</si>
  <si>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</si>
  <si>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</si>
  <si>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</si>
  <si>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</si>
  <si>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</si>
  <si>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</si>
  <si>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</si>
  <si>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</si>
  <si>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</si>
  <si>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</si>
  <si>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</si>
  <si>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</si>
  <si>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</si>
  <si>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</si>
  <si>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</si>
  <si>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</si>
  <si>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</si>
  <si>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</si>
  <si>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</si>
  <si>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</si>
  <si>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</si>
  <si>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</si>
  <si>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</si>
  <si>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</si>
  <si>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</si>
  <si>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</si>
  <si>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</si>
  <si>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</si>
  <si>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</si>
  <si>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</si>
  <si>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</si>
  <si>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</si>
  <si>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</si>
  <si>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</si>
  <si>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</si>
  <si>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</si>
  <si>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</si>
  <si>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</si>
  <si>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</si>
  <si>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</si>
  <si>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</si>
  <si>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</si>
  <si>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</si>
  <si>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</si>
  <si>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</si>
  <si>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</si>
  <si>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</si>
  <si>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</si>
  <si>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</si>
  <si>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</si>
  <si>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</si>
  <si>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</si>
  <si>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</si>
  <si>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</si>
  <si>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</si>
  <si>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</si>
  <si>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</si>
  <si>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</si>
  <si>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</si>
  <si>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</si>
  <si>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</si>
  <si>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</si>
  <si>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</si>
  <si>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</si>
  <si>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</si>
  <si>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</si>
  <si>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</si>
  <si>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</si>
  <si>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</si>
  <si>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</si>
  <si>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</si>
  <si>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</si>
  <si>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</si>
  <si>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</si>
  <si>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</si>
  <si>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</si>
  <si>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</si>
  <si>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</si>
  <si>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</si>
  <si>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</si>
  <si>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</si>
  <si>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</si>
  <si>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</si>
  <si>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</si>
  <si>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</si>
  <si>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</si>
  <si>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</si>
  <si>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</si>
  <si>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</si>
  <si>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</si>
  <si>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</si>
  <si>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</si>
  <si>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</si>
  <si>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</si>
  <si>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</si>
  <si>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</si>
  <si>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</si>
  <si>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</si>
  <si>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</si>
  <si>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</si>
  <si>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</si>
  <si>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</si>
  <si>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</si>
  <si>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</si>
  <si>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</si>
  <si>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</si>
  <si>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</si>
  <si>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</si>
  <si>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</si>
  <si>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</si>
  <si>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</si>
  <si>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</si>
  <si>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</si>
  <si>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</si>
  <si>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</si>
  <si>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</si>
  <si>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</si>
  <si>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</si>
  <si>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</si>
  <si>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</si>
  <si>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</si>
  <si>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</si>
  <si>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</si>
  <si>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</si>
  <si>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</si>
  <si>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</si>
  <si>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</si>
  <si>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</si>
  <si>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</si>
  <si>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</si>
  <si>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</si>
  <si>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</si>
  <si>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</si>
  <si>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</si>
  <si>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</si>
  <si>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</si>
  <si>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</si>
  <si>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</si>
  <si>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</si>
  <si>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</si>
  <si>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</si>
  <si>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</si>
  <si>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</si>
  <si>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</si>
  <si>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</si>
  <si>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</si>
  <si>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</si>
  <si>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</si>
  <si>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</si>
  <si>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</si>
  <si>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</si>
  <si>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</si>
  <si>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</si>
  <si>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</si>
  <si>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</si>
  <si>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</si>
  <si>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</si>
  <si>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</si>
  <si>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</si>
  <si>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</si>
  <si>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</si>
  <si>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</si>
  <si>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</si>
  <si>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</si>
  <si>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</si>
  <si>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</si>
  <si>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</si>
  <si>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</si>
  <si>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</si>
  <si>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</si>
  <si>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</si>
  <si>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</si>
  <si>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</si>
  <si>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</si>
  <si>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</si>
  <si>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</si>
  <si>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</si>
  <si>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</si>
  <si>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</si>
  <si>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</si>
  <si>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</si>
  <si>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</si>
  <si>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</si>
  <si>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</si>
  <si>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</si>
  <si>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</si>
  <si>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</si>
  <si>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</si>
  <si>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</si>
  <si>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</si>
  <si>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</si>
  <si>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</si>
  <si>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</si>
  <si>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</si>
  <si>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</si>
  <si>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</si>
  <si>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</si>
  <si>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</si>
  <si>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</si>
  <si>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</si>
  <si>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</si>
  <si>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</si>
  <si>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</si>
  <si>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</si>
  <si>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</si>
  <si>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</si>
  <si>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</si>
  <si>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</si>
  <si>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</si>
  <si>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</si>
  <si>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</si>
  <si>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</si>
  <si>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</si>
  <si>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</si>
  <si>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</si>
  <si>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</si>
  <si>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</si>
  <si>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</si>
  <si>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</si>
  <si>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</si>
  <si>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</si>
  <si>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</si>
  <si>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</si>
  <si>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</si>
  <si>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</si>
  <si>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</si>
  <si>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</si>
  <si>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</si>
  <si>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</si>
  <si>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</si>
  <si>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</si>
  <si>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</si>
  <si>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</si>
  <si>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</si>
  <si>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</si>
  <si>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</si>
  <si>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</si>
  <si>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</si>
  <si>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</si>
  <si>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</si>
  <si>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</si>
  <si>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</si>
  <si>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</si>
  <si>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</si>
  <si>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</si>
  <si>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</si>
  <si>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</si>
  <si>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</si>
  <si>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</si>
  <si>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</si>
  <si>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</si>
  <si>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</si>
  <si>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</si>
  <si>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</si>
  <si>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</si>
  <si>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</si>
  <si>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</si>
  <si>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</si>
  <si>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</si>
  <si>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</si>
  <si>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</si>
  <si>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</si>
  <si>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</si>
  <si>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</si>
  <si>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</si>
  <si>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</si>
  <si>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</si>
  <si>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</si>
  <si>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</si>
  <si>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</si>
  <si>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</si>
  <si>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</si>
  <si>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</si>
  <si>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</si>
  <si>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</si>
  <si>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</si>
  <si>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</si>
  <si>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</si>
  <si>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</si>
  <si>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</si>
  <si>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</si>
  <si>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</si>
  <si>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</si>
  <si>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</si>
  <si>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</si>
  <si>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</si>
  <si>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</si>
  <si>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</si>
  <si>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</si>
  <si>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</si>
  <si>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</si>
  <si>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</si>
  <si>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</si>
  <si>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</si>
  <si>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</si>
  <si>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</si>
  <si>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</si>
  <si>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</si>
  <si>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</si>
  <si>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</si>
  <si>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</si>
  <si>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</si>
  <si>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</si>
  <si>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</si>
  <si>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</si>
  <si>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</si>
  <si>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</si>
  <si>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</si>
  <si>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</si>
  <si>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</si>
  <si>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</si>
  <si>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</si>
  <si>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</si>
  <si>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</si>
  <si>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</si>
  <si>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</si>
  <si>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</si>
  <si>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</si>
  <si>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</si>
  <si>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</si>
  <si>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</si>
  <si>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</si>
  <si>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</si>
  <si>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</si>
  <si>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</si>
  <si>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</si>
  <si>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</si>
  <si>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</si>
  <si>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</si>
  <si>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</si>
  <si>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</si>
  <si>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</si>
  <si>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</si>
  <si>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</si>
  <si>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</si>
  <si>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</si>
  <si>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</si>
  <si>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</si>
  <si>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</si>
  <si>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</si>
  <si>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</si>
  <si>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</si>
  <si>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</si>
  <si>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</si>
  <si>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</si>
  <si>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</si>
  <si>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</si>
  <si>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</si>
  <si>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</si>
  <si>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</si>
  <si>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</si>
  <si>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</si>
  <si>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</si>
  <si>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</si>
  <si>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</si>
  <si>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</si>
  <si>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</si>
  <si>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</si>
  <si>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</si>
  <si>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</si>
  <si>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</si>
  <si>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</si>
  <si>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</si>
  <si>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</si>
  <si>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</si>
  <si>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</si>
  <si>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</si>
  <si>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</si>
  <si>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</si>
  <si>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</si>
  <si>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</si>
  <si>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</si>
  <si>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</si>
  <si>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</si>
  <si>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</si>
  <si>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</si>
  <si>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</si>
  <si>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</si>
  <si>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</si>
  <si>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</si>
  <si>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</si>
  <si>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</si>
  <si>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</si>
  <si>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</si>
  <si>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</si>
  <si>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</si>
  <si>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</si>
  <si>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</si>
  <si>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</si>
  <si>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</si>
  <si>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</si>
  <si>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</si>
  <si>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</si>
  <si>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</si>
  <si>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</si>
  <si>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</si>
  <si>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</si>
  <si>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</si>
  <si>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</si>
  <si>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</si>
  <si>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</si>
  <si>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</si>
  <si>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</si>
  <si>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</si>
  <si>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</si>
  <si>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</si>
  <si>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</si>
  <si>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</si>
  <si>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</si>
  <si>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</si>
  <si>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</si>
  <si>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</si>
  <si>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</si>
  <si>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</si>
  <si>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</si>
  <si>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</si>
  <si>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</si>
  <si>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</si>
  <si>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</si>
  <si>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</si>
  <si>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</si>
  <si>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</si>
  <si>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</si>
  <si>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</si>
  <si>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</si>
  <si>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</si>
  <si>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</si>
  <si>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</si>
  <si>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</si>
  <si>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</si>
  <si>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</si>
  <si>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</si>
  <si>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</si>
  <si>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</si>
  <si>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</si>
  <si>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</si>
  <si>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</si>
  <si>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</si>
  <si>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</si>
  <si>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</si>
  <si>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</si>
  <si>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</si>
  <si>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</si>
  <si>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</si>
  <si>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</si>
  <si>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</si>
  <si>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</si>
  <si>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</si>
  <si>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</si>
  <si>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</si>
  <si>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</si>
  <si>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</si>
  <si>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</si>
  <si>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</si>
  <si>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</si>
  <si>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</si>
  <si>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</si>
  <si>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</si>
  <si>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</si>
  <si>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</si>
  <si>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</si>
  <si>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</si>
  <si>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</si>
  <si>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</si>
  <si>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</si>
  <si>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</si>
  <si>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</si>
  <si>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</si>
  <si>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</si>
  <si>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</si>
  <si>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</si>
  <si>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</si>
  <si>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</si>
  <si>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</si>
  <si>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</si>
  <si>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</si>
  <si>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</si>
  <si>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</si>
  <si>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</si>
  <si>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</si>
  <si>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</si>
  <si>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</si>
  <si>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</si>
  <si>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</si>
  <si>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</si>
  <si>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</si>
  <si>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</si>
  <si>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</si>
  <si>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</si>
  <si>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</si>
  <si>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</si>
  <si>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</si>
  <si>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</si>
  <si>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</si>
  <si>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</si>
  <si>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</si>
  <si>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</si>
  <si>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</si>
  <si>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</si>
  <si>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</si>
  <si>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</si>
  <si>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</si>
  <si>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</si>
  <si>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</si>
  <si>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</si>
  <si>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</si>
  <si>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</si>
  <si>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</si>
  <si>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</si>
  <si>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</si>
  <si>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</si>
  <si>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</si>
  <si>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</si>
  <si>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</si>
  <si>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</si>
  <si>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</si>
  <si>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</si>
  <si>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</si>
  <si>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</si>
  <si>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</si>
  <si>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</si>
  <si>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</si>
  <si>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</si>
  <si>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</si>
  <si>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</si>
  <si>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</si>
  <si>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</si>
  <si>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</si>
  <si>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</si>
  <si>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</si>
  <si>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</si>
  <si>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</si>
  <si>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</si>
  <si>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</si>
  <si>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</si>
  <si>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</si>
  <si>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</si>
  <si>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</si>
  <si>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</si>
  <si>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</si>
  <si>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</si>
  <si>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</si>
  <si>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</si>
  <si>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</si>
  <si>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</si>
  <si>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</si>
  <si>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</si>
  <si>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</si>
  <si>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</si>
  <si>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</si>
  <si>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</si>
  <si>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</si>
  <si>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</si>
  <si>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</si>
  <si>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</si>
  <si>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</si>
  <si>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</si>
  <si>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</si>
  <si>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</si>
  <si>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</si>
  <si>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</si>
  <si>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</si>
  <si>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</si>
  <si>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</si>
  <si>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</si>
  <si>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</si>
  <si>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</si>
  <si>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</si>
  <si>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</si>
  <si>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</si>
  <si>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</si>
  <si>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</si>
  <si>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</si>
  <si>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</si>
  <si>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</si>
  <si>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</si>
  <si>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</si>
  <si>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</si>
  <si>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</si>
  <si>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</si>
  <si>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</si>
  <si>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</si>
  <si>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</si>
  <si>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</si>
  <si>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</si>
  <si>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</si>
  <si>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</si>
  <si>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</si>
  <si>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</si>
  <si>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</si>
  <si>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</si>
  <si>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</si>
  <si>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</si>
  <si>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</si>
  <si>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</si>
  <si>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</si>
  <si>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</si>
  <si>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</si>
  <si>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</si>
  <si>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</si>
  <si>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</si>
  <si>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</si>
  <si>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</si>
  <si>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</si>
  <si>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</si>
  <si>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</si>
  <si>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</si>
  <si>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</si>
  <si>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</si>
  <si>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</si>
  <si>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</si>
  <si>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</si>
  <si>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</si>
  <si>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</si>
  <si>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</si>
  <si>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</si>
  <si>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</si>
  <si>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</si>
  <si>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</si>
  <si>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</si>
  <si>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</si>
  <si>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</si>
  <si>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</si>
  <si>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</si>
  <si>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</si>
  <si>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</si>
  <si>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</si>
  <si>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</si>
  <si>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</si>
  <si>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</si>
  <si>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</si>
  <si>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</si>
  <si>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</si>
  <si>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</si>
  <si>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</si>
  <si>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</si>
  <si>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</si>
  <si>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</si>
  <si>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</si>
  <si>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</si>
  <si>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</si>
  <si>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</si>
  <si>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</si>
  <si>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</si>
  <si>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</si>
  <si>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</si>
  <si>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</si>
  <si>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</si>
  <si>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</si>
  <si>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</si>
  <si>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</si>
  <si>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</si>
  <si>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</si>
  <si>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</si>
  <si>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</si>
  <si>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</si>
  <si>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</si>
  <si>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</si>
  <si>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</si>
  <si>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</si>
  <si>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</si>
  <si>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</si>
  <si>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</si>
  <si>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</si>
  <si>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</si>
  <si>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</si>
  <si>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</si>
  <si>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</si>
  <si>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</si>
  <si>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</si>
  <si>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</si>
  <si>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</si>
  <si>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</si>
  <si>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</si>
  <si>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</si>
  <si>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</si>
  <si>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</si>
  <si>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</si>
  <si>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</si>
  <si>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</si>
  <si>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</si>
  <si>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</si>
  <si>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</si>
  <si>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</si>
  <si>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</si>
  <si>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</si>
  <si>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</si>
  <si>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</si>
  <si>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</si>
  <si>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</si>
  <si>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</si>
  <si>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</si>
  <si>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</si>
  <si>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</si>
  <si>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</si>
  <si>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</si>
  <si>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</si>
  <si>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</si>
  <si>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</si>
  <si>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</si>
  <si>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</si>
  <si>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</si>
  <si>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</si>
  <si>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</si>
  <si>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</si>
  <si>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</si>
  <si>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</si>
  <si>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</si>
  <si>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</si>
  <si>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</si>
  <si>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</si>
  <si>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</si>
  <si>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</si>
  <si>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</si>
  <si>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</si>
  <si>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</si>
  <si>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</si>
  <si>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</si>
  <si>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</si>
  <si>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</si>
  <si>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</si>
  <si>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</si>
  <si>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</si>
  <si>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</si>
  <si>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</si>
  <si>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</si>
  <si>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</si>
  <si>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</si>
  <si>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</si>
  <si>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</si>
  <si>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</si>
  <si>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</si>
  <si>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</si>
  <si>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</si>
  <si>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</si>
  <si>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</si>
  <si>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</si>
  <si>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</si>
  <si>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</si>
  <si>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</si>
  <si>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</si>
  <si>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</si>
  <si>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</si>
  <si>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</si>
  <si>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</si>
  <si>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</si>
  <si>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</si>
  <si>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</si>
  <si>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</si>
  <si>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</si>
  <si>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</si>
  <si>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</si>
  <si>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</si>
  <si>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</si>
  <si>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</si>
  <si>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</si>
  <si>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</si>
  <si>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</si>
  <si>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</si>
  <si>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</si>
  <si>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</si>
  <si>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</si>
  <si>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</si>
  <si>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</si>
  <si>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</si>
  <si>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</si>
  <si>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</si>
  <si>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</si>
  <si>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</si>
  <si>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</si>
  <si>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</si>
  <si>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</si>
  <si>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</si>
  <si>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</si>
  <si>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</si>
  <si>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</si>
  <si>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</si>
  <si>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</si>
  <si>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</si>
  <si>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</si>
  <si>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</si>
  <si>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</si>
  <si>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</si>
  <si>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</si>
  <si>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</si>
  <si>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</si>
  <si>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</si>
  <si>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</si>
  <si>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</si>
  <si>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</si>
  <si>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</si>
  <si>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</si>
  <si>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</si>
  <si>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</si>
  <si>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</si>
  <si>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</si>
  <si>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</si>
  <si>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</si>
  <si>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</si>
  <si>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</si>
  <si>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</si>
  <si>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</si>
  <si>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</si>
  <si>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</si>
  <si>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</si>
  <si>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</si>
  <si>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</si>
  <si>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</si>
  <si>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</si>
  <si>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</si>
  <si>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</si>
  <si>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</si>
  <si>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</si>
  <si>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</si>
  <si>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</si>
  <si>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</si>
  <si>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</si>
  <si>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</si>
  <si>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</si>
  <si>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</si>
  <si>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</si>
  <si>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</si>
  <si>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</si>
  <si>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</si>
  <si>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</si>
  <si>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</si>
  <si>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</si>
  <si>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</si>
  <si>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</si>
  <si>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</si>
  <si>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</si>
  <si>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</si>
  <si>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</si>
  <si>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</si>
  <si>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</si>
  <si>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</si>
  <si>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</si>
  <si>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</si>
  <si>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</si>
  <si>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</si>
  <si>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</si>
  <si>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</si>
  <si>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</si>
  <si>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</si>
  <si>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</si>
  <si>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</si>
  <si>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</si>
  <si>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</si>
  <si>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</si>
  <si>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</si>
  <si>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</si>
  <si>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</si>
  <si>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</si>
  <si>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</si>
  <si>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</si>
  <si>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</si>
  <si>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</si>
  <si>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</si>
  <si>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</si>
  <si>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</si>
  <si>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</si>
  <si>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</si>
  <si>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</si>
  <si>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</si>
  <si>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</si>
  <si>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</si>
  <si>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</si>
  <si>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</si>
  <si>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</si>
  <si>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</si>
  <si>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</si>
  <si>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</si>
  <si>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</si>
  <si>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</si>
  <si>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</si>
  <si>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</si>
  <si>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Ohio</t>
  </si>
  <si>
    <t>TBD</t>
  </si>
  <si>
    <t>Mr.</t>
  </si>
  <si>
    <t>Executive Director</t>
  </si>
  <si>
    <t>FP</t>
  </si>
  <si>
    <t>NP</t>
  </si>
  <si>
    <t>2335 Second Street</t>
  </si>
  <si>
    <t>Cuyahoga Falls</t>
  </si>
  <si>
    <t>www.testacompanies.com</t>
  </si>
  <si>
    <t>Squires Sanders</t>
  </si>
  <si>
    <t>Mike Saad</t>
  </si>
  <si>
    <t>michael.saad@squiresanders.com</t>
  </si>
  <si>
    <t xml:space="preserve">Ohio </t>
  </si>
  <si>
    <t>N</t>
  </si>
  <si>
    <t>Principal</t>
  </si>
  <si>
    <t>Ohio Capital Corporation for Housing</t>
  </si>
  <si>
    <t>Majority General Partner</t>
  </si>
  <si>
    <t>Minority General Partner</t>
  </si>
  <si>
    <t>SENIOR</t>
  </si>
  <si>
    <t>NEW</t>
  </si>
  <si>
    <t>MF APT</t>
  </si>
  <si>
    <t>FAMILY</t>
  </si>
  <si>
    <t>no</t>
  </si>
  <si>
    <t>non-profit corporation</t>
  </si>
  <si>
    <t>Ohio Equity Fund for Housing</t>
  </si>
  <si>
    <t>John Kircher</t>
  </si>
  <si>
    <t>yes</t>
  </si>
  <si>
    <t>Cleveland</t>
  </si>
  <si>
    <t>Welcome House, Inc.</t>
  </si>
  <si>
    <t>802 Sharon Drive, Suite A</t>
  </si>
  <si>
    <t>Westlake</t>
  </si>
  <si>
    <t>Tony</t>
  </si>
  <si>
    <t>Thomas</t>
  </si>
  <si>
    <t>tthomas@welcomehouseinc.org</t>
  </si>
  <si>
    <t>www.welcomehouseinc.org</t>
  </si>
  <si>
    <t>Welcome House Inc.</t>
  </si>
  <si>
    <t>Tthomas@welcomehouseinc.org</t>
  </si>
  <si>
    <t>34-1264756</t>
  </si>
  <si>
    <t>Landi</t>
  </si>
  <si>
    <t>Ryan</t>
  </si>
  <si>
    <t>Vice President of Development</t>
  </si>
  <si>
    <t>ryanlandi@testacompanies.com</t>
  </si>
  <si>
    <t>34-1346208</t>
  </si>
  <si>
    <t>Emerald Development and Economic Network</t>
  </si>
  <si>
    <t>7812 Madison Avenue</t>
  </si>
  <si>
    <t>2905 Franklin Boulevard, Cleveland, Ohio</t>
  </si>
  <si>
    <t>Archives Apartments</t>
  </si>
  <si>
    <t>802 Sharon Drive</t>
  </si>
  <si>
    <t>Cleveland, Ohio 44113</t>
  </si>
  <si>
    <t>(330) 928-1988</t>
  </si>
  <si>
    <t>Cuyahoga Falls, Ohio 44221</t>
  </si>
  <si>
    <t>Holly</t>
  </si>
  <si>
    <t>Diana</t>
  </si>
  <si>
    <t>Asset Manager</t>
  </si>
  <si>
    <t>dholly@edeninc.org</t>
  </si>
  <si>
    <t>www,edeninc.org</t>
  </si>
  <si>
    <t>(ext) 107</t>
  </si>
  <si>
    <t>(ext) 226</t>
  </si>
  <si>
    <t>R</t>
  </si>
  <si>
    <t>2905 Franklin Boulevard</t>
  </si>
  <si>
    <t>White House Construction</t>
  </si>
  <si>
    <t>23660 Miles Road, Suite 76</t>
  </si>
  <si>
    <t>Bedford Heights</t>
  </si>
  <si>
    <t>Luczywo</t>
  </si>
  <si>
    <t>Barbie</t>
  </si>
  <si>
    <t>President</t>
  </si>
  <si>
    <t>barbie@whc-online.com</t>
  </si>
  <si>
    <t>Tony Thomas</t>
  </si>
  <si>
    <t>Testa Enterprises, Inc.</t>
  </si>
  <si>
    <t>Adaptive Re-use</t>
  </si>
  <si>
    <t>Developmentally Disabled</t>
  </si>
  <si>
    <t>Village at Anna Dean</t>
  </si>
  <si>
    <t>Barberton</t>
  </si>
  <si>
    <t>Watermark</t>
  </si>
  <si>
    <t>New Circle Vistas</t>
  </si>
  <si>
    <t>The Commons at Madaline Park</t>
  </si>
  <si>
    <t>Akron</t>
  </si>
  <si>
    <t>FORMERLY HOMELESS</t>
  </si>
  <si>
    <t>Villas at Windham Bridge</t>
  </si>
  <si>
    <t>Hartville</t>
  </si>
  <si>
    <t>Stone Ridge Village</t>
  </si>
  <si>
    <t>Louisville</t>
  </si>
  <si>
    <t>Union Square</t>
  </si>
  <si>
    <t>Lima</t>
  </si>
  <si>
    <t>Fogle</t>
  </si>
  <si>
    <t>Ken</t>
  </si>
  <si>
    <t>ken.fsa@sbcglobal.net</t>
  </si>
  <si>
    <t>2800 Euclid Avenue, Suite 600</t>
  </si>
  <si>
    <t>www.foglestenzelarchitects.com</t>
  </si>
  <si>
    <t>310 Lakeside Ave. Cleveland, OH 44113</t>
  </si>
  <si>
    <t>Cuyahoga County</t>
  </si>
  <si>
    <t>0003-32-002</t>
  </si>
  <si>
    <t>D</t>
  </si>
  <si>
    <t>Fogle/Stenzel Architects, Inc.</t>
  </si>
  <si>
    <t>Ken Fogle</t>
  </si>
  <si>
    <t>New Units (Urban)</t>
  </si>
  <si>
    <t>Urban</t>
  </si>
  <si>
    <t>Archives Apartments, LLC</t>
  </si>
  <si>
    <t>Archives Apartments Housing Corp.</t>
  </si>
  <si>
    <t>Randall Shore</t>
  </si>
  <si>
    <t>34-1512476</t>
  </si>
  <si>
    <t>New Construction Adaptive Re-use</t>
  </si>
  <si>
    <t>Historic Adaptive Re-use</t>
  </si>
  <si>
    <t>3d. Federal Historic Tax Credits</t>
  </si>
  <si>
    <t>4d. Local County Board of Developmental Disabilities</t>
  </si>
  <si>
    <t>2e. Part of revitalization plan</t>
  </si>
  <si>
    <t>Misc Maintenance</t>
  </si>
  <si>
    <t>n/a</t>
  </si>
  <si>
    <t>rshorr@shorrlaw.com</t>
  </si>
  <si>
    <t>FirstMerit</t>
  </si>
  <si>
    <t>Westhaven Foundation (grant)</t>
  </si>
  <si>
    <t>Cleveland Housing Trust (grant)</t>
  </si>
  <si>
    <t>OH Captial Budget (grant)</t>
  </si>
  <si>
    <t>Cleveland Foundation (grant)</t>
  </si>
  <si>
    <t>OWNER PAYS ALL UTILITIES</t>
  </si>
  <si>
    <t>OHFA HDL FEE</t>
  </si>
  <si>
    <t xml:space="preserve">Soft Cost Contingency: </t>
  </si>
  <si>
    <t>Reserves will be funded as follows: 
Replacement Reserves:  Replacement reserves will be funded on an annual basis at $11,200 or $400 per unit.  This is a standard affordable housing industry criterion.
Operating Reserves:  Operating reserves will be funded at $154,155 out of the development budget.  This amount is approximately 12 months of operating expenses.  This amount will be guaranteed for the longer of 10 years or until the project has achieved a 1:1.20 debt coverage ratio for a period of 24 months.
Lender Reserves:  This project will have no lender reserves.</t>
  </si>
  <si>
    <t>Ryan Landi</t>
  </si>
  <si>
    <t>Limited Liability Company, Owned 100% by Welcome House, Inc.   Any change in ownership interest in the Company during the compliance period has not been contemplated.  However, after Year 15, the Company may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1st Right of Refusal will be given to Welcome House.</t>
  </si>
  <si>
    <t>Welcome House, Inc. will be designated the Manager of the Company.  Control of the Company and all of its affairs is vested in the Manager.  Except as otherwise provided in the Operating Agreement, Company business decisions may be made by the Manager acting on behalf of the Company.   Any and all items requiring consent per the Operating Agreement will require written consent of all members.  The Members must appoint a new Person to succeed if the Manager ceases being a Manager.  A Manager may resign or be removed by the Member (or the Majority Vote of the Members if there is more than one Member) and will be automatically removed upon the Managing Member’s dissolution, making a several assignment for the benefit of its creditors or if an individual is serving as Manager, death or adjudication or incompetency.</t>
  </si>
  <si>
    <t xml:space="preserve">Testa Enterprises and Welcome House will share responsibilities for all development and construction, including, but not limited to planning; feasibility analysis; community support; acquisition and site control; innovation, design, and plan review; project budgeting; identification of sub-contractors and assembly of other development team professionals; housing credit application; grant application submission; financing procurement; project oversight; pre-leasing and marketing activities. 
Upon award, Testa and Welcome House will enter development agreement.  The Development Agreement shall be in form reasonably acceptable to the parties and shall provide for the types of services to be provided by Testa as developer and the fees to be paid in consideration of such services.
</t>
  </si>
  <si>
    <t>The Development Fee shall be deemed to be earned as and when the services herein shall have been rendered as follows, but in all events shall be earned in its entirety as of the date the Project is placed in service for purposes of Section 42 of the Internal Revenue Code:
20% for preconstruction development services rendered.
5% upon commencement of construction.
25% upon 50% completion of construction.
50% upon 100% completion of construction.</t>
  </si>
  <si>
    <t>Testa and Welcome House have agreed to share all development and construction risk of the Project.  Long term operational guarantees will be solely by Welcome House.</t>
  </si>
  <si>
    <t>Any dispute between the Member(s) and/or the Manager(s) arising out of, relating to this Agreement, a breach hereof, or the operation of the business of the Company, must be resolved by arbitration in Akron, Ohio, in accordance with the rules of the American Arbitration Association then existing, provided that discovery as provided for under the Ohio Rules of Civil Procedure is available to all parties to the arbitration.  This agreement to arbitrate is specifically enforceable and the arbitration award is final and judgment may be entered upon it in any court having jurisdiction over the subject matter of the dispute.  Each party has the right, without awaiting the outcome of the arbitration, to seek from an appropriate court provisional remedies including, but not limited to, temporary restraining orders or preliminary injunctions before, during or after arbitration.  Seeking such a remedy is not a waiver of a party’s right to compel arbitration.</t>
  </si>
  <si>
    <t>Dissolution of the Company or Member change will not occur until after the completion of the compliance period (year 15).  After Year 15, the Company will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Except as provided in Operating Agreement, the Dissociation of a Member will not cause a dissolution of the Company.  Upon the occurrence of a Dissolution Event, a certificate of dissolution containing the information required by the Act must be delivered to the Secretary of State for filing.</t>
  </si>
  <si>
    <t>34-1667990</t>
  </si>
  <si>
    <t>34-1793226</t>
  </si>
  <si>
    <t>Masonry Restoration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</si>
</sst>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95">
    <xf numFmtId="164" fontId="0" fillId="0" borderId="0"/>
    <xf numFmtId="43" fontId="16" fillId="0" borderId="0" applyFont="0" applyFill="0" applyBorder="0" applyAlignment="0" applyProtection="0"/>
    <xf numFmtId="43" fontId="16" fillId="0" borderId="0" applyFont="0" applyFill="0" applyBorder="0" applyAlignment="0" applyProtection="0"/>
    <xf numFmtId="0" fontId="17" fillId="0" borderId="0"/>
    <xf numFmtId="4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38" fontId="22" fillId="0" borderId="0" applyFont="0" applyFill="0" applyBorder="0" applyAlignment="0" applyProtection="0">
      <protection locked="0"/>
    </xf>
    <xf numFmtId="38" fontId="23" fillId="0" borderId="0" applyFont="0" applyAlignment="0" applyProtection="0">
      <alignment horizontal="right"/>
      <protection locked="0"/>
    </xf>
    <xf numFmtId="38"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4" fillId="0" borderId="0"/>
    <xf numFmtId="164" fontId="16" fillId="0" borderId="0"/>
    <xf numFmtId="0" fontId="57" fillId="0" borderId="0"/>
    <xf numFmtId="164" fontId="16" fillId="0" borderId="0"/>
    <xf numFmtId="0" fontId="26" fillId="0" borderId="0"/>
    <xf numFmtId="0" fontId="16" fillId="0" borderId="0"/>
    <xf numFmtId="0" fontId="24" fillId="0" borderId="0"/>
    <xf numFmtId="164" fontId="18" fillId="0" borderId="0"/>
    <xf numFmtId="0" fontId="16" fillId="0" borderId="0"/>
    <xf numFmtId="0" fontId="16" fillId="0" borderId="0"/>
    <xf numFmtId="0" fontId="17" fillId="0" borderId="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6" fillId="0" borderId="0" applyNumberFormat="0" applyFont="0" applyFill="0" applyBorder="0" applyAlignment="0" applyProtection="0">
      <alignment wrapText="1"/>
    </xf>
    <xf numFmtId="0" fontId="11" fillId="0" borderId="0"/>
    <xf numFmtId="0" fontId="10" fillId="0" borderId="0"/>
    <xf numFmtId="0" fontId="156" fillId="0" borderId="0" applyNumberFormat="0" applyFill="0" applyBorder="0" applyAlignment="0" applyProtection="0"/>
    <xf numFmtId="0" fontId="16" fillId="0" borderId="0"/>
    <xf numFmtId="0" fontId="10" fillId="0" borderId="0"/>
    <xf numFmtId="164" fontId="16"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4" fontId="7"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44" fontId="7" fillId="0" borderId="0" applyFont="0" applyFill="0" applyBorder="0" applyAlignment="0" applyProtection="0"/>
    <xf numFmtId="0" fontId="16" fillId="0" borderId="0"/>
    <xf numFmtId="44" fontId="16" fillId="0" borderId="0" applyFont="0" applyFill="0" applyBorder="0" applyAlignment="0" applyProtection="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38" fontId="195" fillId="0" borderId="0" applyFont="0" applyFill="0" applyBorder="0" applyAlignment="0" applyProtection="0">
      <protection locked="0"/>
    </xf>
    <xf numFmtId="38" fontId="196" fillId="0" borderId="0" applyFont="0" applyAlignment="0" applyProtection="0">
      <alignment horizontal="right"/>
      <protection locked="0"/>
    </xf>
    <xf numFmtId="38" fontId="1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38" fontId="195" fillId="0" borderId="0" applyFont="0" applyFill="0" applyBorder="0" applyAlignment="0" applyProtection="0">
      <protection locked="0"/>
    </xf>
    <xf numFmtId="38" fontId="196" fillId="0" borderId="0" applyFont="0" applyAlignment="0" applyProtection="0">
      <alignment horizontal="right"/>
      <protection locked="0"/>
    </xf>
    <xf numFmtId="38" fontId="1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6" fillId="0" borderId="0"/>
    <xf numFmtId="43"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99">
    <xf numFmtId="164" fontId="0" fillId="0" borderId="0" xfId="0"/>
    <xf numFmtId="164" fontId="64" fillId="0" borderId="0" xfId="0" applyFont="1" applyFill="1" applyBorder="1" applyProtection="1">
      <protection locked="0"/>
    </xf>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3" xfId="0" applyFont="1" applyFill="1" applyBorder="1" applyProtection="1"/>
    <xf numFmtId="164" fontId="67" fillId="0" borderId="0" xfId="0" applyFont="1" applyFill="1" applyBorder="1" applyProtection="1">
      <protection locked="0"/>
    </xf>
    <xf numFmtId="164" fontId="68" fillId="0" borderId="0" xfId="0" applyNumberFormat="1" applyFont="1" applyFill="1" applyBorder="1" applyAlignment="1" applyProtection="1"/>
    <xf numFmtId="164" fontId="66"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left"/>
    </xf>
    <xf numFmtId="164" fontId="66" fillId="0" borderId="0" xfId="0" applyFont="1" applyFill="1" applyBorder="1" applyProtection="1"/>
    <xf numFmtId="164" fontId="66" fillId="0" borderId="0" xfId="0" applyFont="1" applyFill="1" applyBorder="1" applyAlignment="1" applyProtection="1">
      <alignment horizontal="right"/>
    </xf>
    <xf numFmtId="164" fontId="70" fillId="0" borderId="0" xfId="0" applyNumberFormat="1" applyFont="1" applyFill="1" applyBorder="1" applyProtection="1"/>
    <xf numFmtId="164" fontId="61" fillId="0" borderId="0" xfId="0" applyFont="1" applyBorder="1" applyAlignment="1" applyProtection="1"/>
    <xf numFmtId="164" fontId="66" fillId="0" borderId="0" xfId="0" applyFont="1" applyFill="1" applyBorder="1" applyAlignment="1" applyProtection="1">
      <alignment horizontal="center"/>
    </xf>
    <xf numFmtId="164" fontId="66" fillId="0" borderId="0" xfId="0" applyNumberFormat="1" applyFont="1" applyFill="1" applyBorder="1" applyAlignment="1" applyProtection="1">
      <alignment horizontal="left"/>
    </xf>
    <xf numFmtId="164" fontId="69" fillId="0" borderId="0" xfId="0" applyFont="1" applyFill="1" applyBorder="1" applyAlignment="1" applyProtection="1"/>
    <xf numFmtId="164" fontId="68"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6" fillId="0" borderId="0" xfId="0" applyNumberFormat="1" applyFont="1" applyFill="1" applyBorder="1" applyAlignment="1" applyProtection="1"/>
    <xf numFmtId="164" fontId="66" fillId="0" borderId="0" xfId="0" applyFont="1" applyFill="1" applyBorder="1" applyAlignment="1" applyProtection="1">
      <alignment horizontal="left"/>
    </xf>
    <xf numFmtId="164" fontId="61" fillId="0" borderId="0" xfId="0" applyFont="1" applyAlignment="1" applyProtection="1">
      <alignment horizontal="right"/>
    </xf>
    <xf numFmtId="164" fontId="71" fillId="0" borderId="0" xfId="0" applyNumberFormat="1" applyFont="1" applyFill="1" applyBorder="1" applyAlignment="1" applyProtection="1">
      <alignment horizontal="right"/>
    </xf>
    <xf numFmtId="164" fontId="68" fillId="0" borderId="0" xfId="0" applyFont="1" applyFill="1" applyBorder="1" applyAlignment="1" applyProtection="1">
      <alignment horizontal="right"/>
    </xf>
    <xf numFmtId="164" fontId="66" fillId="0" borderId="0" xfId="0" quotePrefix="1"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61" fillId="0" borderId="0" xfId="0" applyFont="1" applyProtection="1"/>
    <xf numFmtId="164" fontId="69" fillId="0" borderId="0" xfId="0" applyFont="1" applyFill="1" applyBorder="1" applyProtection="1"/>
    <xf numFmtId="173" fontId="66" fillId="0" borderId="0" xfId="0" applyNumberFormat="1" applyFont="1" applyFill="1" applyBorder="1" applyAlignment="1" applyProtection="1">
      <alignment horizontal="left"/>
    </xf>
    <xf numFmtId="164" fontId="66" fillId="0" borderId="0" xfId="0" applyFont="1" applyFill="1" applyBorder="1" applyAlignment="1" applyProtection="1"/>
    <xf numFmtId="164" fontId="68"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xf numFmtId="164" fontId="65" fillId="0" borderId="0" xfId="0" applyNumberFormat="1" applyFont="1" applyFill="1" applyBorder="1" applyProtection="1"/>
    <xf numFmtId="164" fontId="74" fillId="0" borderId="0" xfId="0" applyNumberFormat="1" applyFont="1" applyFill="1" applyBorder="1" applyAlignment="1" applyProtection="1">
      <alignment horizontal="right"/>
    </xf>
    <xf numFmtId="10" fontId="66" fillId="0" borderId="0" xfId="0" applyNumberFormat="1" applyFont="1" applyFill="1" applyBorder="1" applyAlignment="1" applyProtection="1">
      <alignment horizontal="center"/>
    </xf>
    <xf numFmtId="164" fontId="61" fillId="0" borderId="0" xfId="0" applyFont="1" applyFill="1" applyBorder="1" applyAlignment="1" applyProtection="1">
      <alignment horizontal="left"/>
    </xf>
    <xf numFmtId="164" fontId="61" fillId="0" borderId="0" xfId="0" applyFont="1" applyFill="1" applyBorder="1" applyAlignment="1" applyProtection="1">
      <protection locked="0"/>
    </xf>
    <xf numFmtId="164" fontId="65" fillId="0" borderId="0" xfId="0" applyNumberFormat="1" applyFont="1" applyFill="1" applyBorder="1" applyAlignment="1" applyProtection="1"/>
    <xf numFmtId="164" fontId="61" fillId="0" borderId="0" xfId="0" applyNumberFormat="1" applyFont="1" applyFill="1" applyBorder="1" applyProtection="1"/>
    <xf numFmtId="164" fontId="68" fillId="0" borderId="0" xfId="0" applyNumberFormat="1" applyFont="1" applyFill="1" applyBorder="1" applyAlignment="1" applyProtection="1">
      <alignment horizontal="center"/>
    </xf>
    <xf numFmtId="164" fontId="66" fillId="0" borderId="0" xfId="0" applyFont="1" applyProtection="1"/>
    <xf numFmtId="164" fontId="68" fillId="0" borderId="0" xfId="0" quotePrefix="1" applyNumberFormat="1" applyFont="1" applyFill="1" applyBorder="1" applyAlignment="1" applyProtection="1">
      <alignment horizontal="left"/>
    </xf>
    <xf numFmtId="164" fontId="68" fillId="0" borderId="0" xfId="0" quotePrefix="1" applyNumberFormat="1" applyFont="1" applyFill="1" applyBorder="1" applyAlignment="1" applyProtection="1"/>
    <xf numFmtId="164" fontId="69" fillId="0" borderId="0" xfId="0" applyNumberFormat="1" applyFont="1" applyFill="1" applyBorder="1" applyProtection="1"/>
    <xf numFmtId="164" fontId="67" fillId="0" borderId="0" xfId="0" applyNumberFormat="1" applyFont="1" applyFill="1" applyBorder="1" applyProtection="1"/>
    <xf numFmtId="164" fontId="67" fillId="0" borderId="0" xfId="0" applyFont="1" applyFill="1" applyBorder="1" applyProtection="1"/>
    <xf numFmtId="164" fontId="67" fillId="0" borderId="0" xfId="0" applyNumberFormat="1" applyFont="1" applyFill="1" applyBorder="1" applyAlignment="1" applyProtection="1"/>
    <xf numFmtId="164" fontId="66" fillId="0" borderId="0" xfId="0" quotePrefix="1" applyFont="1" applyFill="1" applyBorder="1" applyAlignment="1" applyProtection="1">
      <alignment horizontal="right"/>
    </xf>
    <xf numFmtId="164" fontId="66" fillId="0" borderId="0" xfId="0" quotePrefix="1" applyFont="1" applyFill="1" applyBorder="1" applyAlignment="1" applyProtection="1"/>
    <xf numFmtId="164" fontId="76" fillId="0" borderId="0" xfId="0" applyFont="1" applyFill="1" applyBorder="1" applyAlignment="1" applyProtection="1">
      <alignment horizontal="center" vertical="center" wrapText="1"/>
    </xf>
    <xf numFmtId="164" fontId="75" fillId="0" borderId="0" xfId="0" applyNumberFormat="1" applyFont="1" applyFill="1" applyBorder="1" applyAlignment="1" applyProtection="1">
      <alignment horizontal="right"/>
    </xf>
    <xf numFmtId="164" fontId="68" fillId="0" borderId="0" xfId="0" applyFont="1" applyFill="1" applyBorder="1" applyProtection="1">
      <protection locked="0"/>
    </xf>
    <xf numFmtId="164" fontId="68" fillId="0" borderId="0" xfId="0" applyFont="1" applyFill="1" applyBorder="1" applyProtection="1"/>
    <xf numFmtId="164" fontId="66" fillId="0" borderId="0" xfId="0" applyFont="1" applyFill="1" applyBorder="1" applyAlignment="1" applyProtection="1">
      <alignment horizontal="centerContinuous"/>
    </xf>
    <xf numFmtId="164" fontId="66" fillId="0" borderId="0" xfId="0" quotePrefix="1" applyNumberFormat="1" applyFont="1" applyFill="1" applyBorder="1" applyAlignment="1" applyProtection="1">
      <alignment horizontal="left"/>
    </xf>
    <xf numFmtId="164" fontId="68" fillId="0" borderId="0" xfId="0" applyFont="1" applyFill="1" applyBorder="1" applyAlignment="1" applyProtection="1"/>
    <xf numFmtId="10" fontId="66" fillId="0" borderId="4" xfId="36" applyNumberFormat="1" applyFont="1" applyFill="1" applyBorder="1" applyAlignment="1" applyProtection="1"/>
    <xf numFmtId="10" fontId="66" fillId="0" borderId="0" xfId="36" applyNumberFormat="1" applyFont="1" applyFill="1" applyBorder="1" applyAlignment="1" applyProtection="1"/>
    <xf numFmtId="164" fontId="59" fillId="0" borderId="5" xfId="0" applyNumberFormat="1" applyFont="1" applyFill="1" applyBorder="1" applyAlignment="1" applyProtection="1">
      <alignment horizontal="center" wrapText="1"/>
    </xf>
    <xf numFmtId="164" fontId="66" fillId="0" borderId="0" xfId="0" applyNumberFormat="1" applyFont="1" applyFill="1" applyBorder="1" applyProtection="1">
      <protection locked="0"/>
    </xf>
    <xf numFmtId="164" fontId="61" fillId="0" borderId="0" xfId="0" applyFont="1" applyFill="1" applyBorder="1" applyAlignment="1" applyProtection="1"/>
    <xf numFmtId="37" fontId="67" fillId="0" borderId="0" xfId="0" applyNumberFormat="1" applyFont="1" applyFill="1" applyBorder="1" applyProtection="1"/>
    <xf numFmtId="164" fontId="80" fillId="0" borderId="0" xfId="0" applyFont="1" applyFill="1" applyBorder="1" applyProtection="1"/>
    <xf numFmtId="164" fontId="78" fillId="0" borderId="6"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66" fillId="0" borderId="0" xfId="0" applyNumberFormat="1" applyFont="1" applyFill="1" applyBorder="1" applyAlignment="1" applyProtection="1">
      <alignment horizontal="center"/>
    </xf>
    <xf numFmtId="164" fontId="78" fillId="0" borderId="6" xfId="0"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left" vertical="center"/>
    </xf>
    <xf numFmtId="37" fontId="79" fillId="0" borderId="0" xfId="0" applyNumberFormat="1" applyFont="1" applyFill="1" applyBorder="1" applyAlignment="1" applyProtection="1">
      <alignment horizontal="center"/>
    </xf>
    <xf numFmtId="164" fontId="79" fillId="0" borderId="0" xfId="0" applyFont="1" applyFill="1" applyBorder="1" applyAlignment="1" applyProtection="1">
      <alignment horizontal="center"/>
    </xf>
    <xf numFmtId="164" fontId="82" fillId="0" borderId="0" xfId="0" applyFont="1" applyFill="1" applyBorder="1" applyAlignment="1" applyProtection="1">
      <alignment horizontal="center" wrapText="1"/>
    </xf>
    <xf numFmtId="164" fontId="61" fillId="0" borderId="0" xfId="0" applyFont="1" applyFill="1" applyBorder="1" applyProtection="1"/>
    <xf numFmtId="164" fontId="62" fillId="0" borderId="0" xfId="0" applyFont="1" applyFill="1" applyBorder="1" applyProtection="1">
      <protection locked="0"/>
    </xf>
    <xf numFmtId="164" fontId="58" fillId="0" borderId="0" xfId="0" applyFont="1" applyFill="1" applyBorder="1" applyAlignment="1" applyProtection="1">
      <alignment horizontal="left"/>
    </xf>
    <xf numFmtId="164" fontId="59" fillId="0" borderId="6" xfId="0" applyNumberFormat="1" applyFont="1" applyFill="1" applyBorder="1" applyAlignment="1" applyProtection="1">
      <alignment horizontal="center" wrapText="1"/>
    </xf>
    <xf numFmtId="164" fontId="76" fillId="0" borderId="0" xfId="0" applyFont="1" applyFill="1" applyBorder="1" applyAlignment="1" applyProtection="1">
      <alignment horizontal="left"/>
    </xf>
    <xf numFmtId="9" fontId="61" fillId="0" borderId="0"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wrapText="1"/>
    </xf>
    <xf numFmtId="164" fontId="61" fillId="0" borderId="0" xfId="0" applyNumberFormat="1" applyFont="1" applyFill="1" applyBorder="1" applyAlignment="1" applyProtection="1">
      <alignment horizontal="center"/>
    </xf>
    <xf numFmtId="164" fontId="61" fillId="0" borderId="0" xfId="0" applyNumberFormat="1" applyFont="1" applyFill="1" applyBorder="1" applyAlignment="1" applyProtection="1"/>
    <xf numFmtId="164" fontId="67" fillId="0" borderId="0" xfId="0" applyFont="1" applyFill="1" applyBorder="1" applyAlignment="1" applyProtection="1">
      <alignment wrapText="1"/>
      <protection locked="0"/>
    </xf>
    <xf numFmtId="164" fontId="66" fillId="0" borderId="0" xfId="0" applyNumberFormat="1" applyFont="1" applyBorder="1" applyProtection="1"/>
    <xf numFmtId="164" fontId="75" fillId="0" borderId="0" xfId="34" applyNumberFormat="1" applyFont="1" applyFill="1" applyBorder="1" applyAlignment="1" applyProtection="1">
      <alignment horizontal="center"/>
    </xf>
    <xf numFmtId="164" fontId="66" fillId="0" borderId="0" xfId="34" applyNumberFormat="1" applyFont="1" applyFill="1" applyBorder="1" applyAlignment="1" applyProtection="1"/>
    <xf numFmtId="164" fontId="66" fillId="0" borderId="0" xfId="34" applyNumberFormat="1" applyFont="1" applyFill="1" applyBorder="1" applyAlignment="1" applyProtection="1">
      <alignment horizontal="right"/>
    </xf>
    <xf numFmtId="164" fontId="67" fillId="0" borderId="0" xfId="0" applyFont="1" applyBorder="1" applyProtection="1">
      <protection locked="0"/>
    </xf>
    <xf numFmtId="164" fontId="80" fillId="0" borderId="0" xfId="0" applyFont="1" applyFill="1" applyProtection="1">
      <protection locked="0"/>
    </xf>
    <xf numFmtId="164" fontId="66" fillId="0" borderId="0" xfId="0" applyFont="1" applyBorder="1" applyProtection="1">
      <protection locked="0"/>
    </xf>
    <xf numFmtId="164" fontId="66" fillId="0" borderId="0" xfId="0" applyFont="1" applyProtection="1">
      <protection locked="0"/>
    </xf>
    <xf numFmtId="164" fontId="68" fillId="0" borderId="0" xfId="0" applyFont="1" applyFill="1" applyBorder="1" applyAlignment="1" applyProtection="1">
      <alignment horizontal="left"/>
    </xf>
    <xf numFmtId="164" fontId="69" fillId="0" borderId="0" xfId="0" applyFont="1" applyFill="1" applyBorder="1" applyAlignment="1" applyProtection="1">
      <alignment horizontal="left"/>
    </xf>
    <xf numFmtId="164" fontId="66" fillId="0" borderId="0" xfId="0" applyFont="1" applyFill="1" applyBorder="1" applyAlignment="1" applyProtection="1">
      <protection locked="0"/>
    </xf>
    <xf numFmtId="164" fontId="61" fillId="0" borderId="0" xfId="0" applyFont="1" applyBorder="1" applyAlignment="1" applyProtection="1">
      <alignment horizontal="center"/>
    </xf>
    <xf numFmtId="164" fontId="86" fillId="0" borderId="0" xfId="0" applyFont="1" applyFill="1" applyBorder="1" applyProtection="1"/>
    <xf numFmtId="14" fontId="66" fillId="0" borderId="0" xfId="0" applyNumberFormat="1" applyFont="1" applyFill="1" applyBorder="1" applyProtection="1"/>
    <xf numFmtId="164" fontId="68" fillId="0" borderId="0" xfId="0" applyFont="1" applyFill="1" applyBorder="1" applyAlignment="1" applyProtection="1">
      <alignment wrapText="1"/>
      <protection locked="0"/>
    </xf>
    <xf numFmtId="0" fontId="66" fillId="0" borderId="0" xfId="0" applyNumberFormat="1" applyFont="1" applyFill="1" applyBorder="1" applyProtection="1"/>
    <xf numFmtId="164" fontId="77" fillId="0" borderId="0" xfId="0" applyFont="1" applyFill="1" applyBorder="1" applyAlignment="1" applyProtection="1">
      <alignment horizontal="center"/>
    </xf>
    <xf numFmtId="164" fontId="61" fillId="0" borderId="0" xfId="32" applyNumberFormat="1" applyFont="1" applyProtection="1"/>
    <xf numFmtId="164" fontId="65" fillId="0" borderId="0" xfId="32" applyNumberFormat="1" applyFont="1" applyProtection="1">
      <protection locked="0"/>
    </xf>
    <xf numFmtId="164" fontId="66" fillId="0" borderId="0" xfId="32" applyNumberFormat="1" applyFont="1" applyFill="1" applyBorder="1" applyProtection="1">
      <protection locked="0"/>
    </xf>
    <xf numFmtId="164" fontId="61" fillId="0" borderId="0" xfId="32" applyNumberFormat="1" applyFont="1" applyProtection="1">
      <protection locked="0"/>
    </xf>
    <xf numFmtId="164" fontId="89" fillId="0" borderId="3" xfId="32" applyNumberFormat="1" applyFont="1" applyBorder="1" applyProtection="1">
      <protection locked="0"/>
    </xf>
    <xf numFmtId="164" fontId="90" fillId="0" borderId="0" xfId="32" quotePrefix="1" applyNumberFormat="1" applyFont="1" applyAlignment="1" applyProtection="1">
      <alignment horizontal="left"/>
      <protection locked="0"/>
    </xf>
    <xf numFmtId="164" fontId="91" fillId="0" borderId="0" xfId="32" applyNumberFormat="1" applyFont="1" applyAlignment="1" applyProtection="1">
      <alignment horizontal="right"/>
      <protection locked="0"/>
    </xf>
    <xf numFmtId="164" fontId="61" fillId="0" borderId="0" xfId="32" applyNumberFormat="1" applyFont="1" applyAlignment="1" applyProtection="1">
      <alignment horizontal="centerContinuous"/>
      <protection locked="0"/>
    </xf>
    <xf numFmtId="164" fontId="61" fillId="0" borderId="0" xfId="32" quotePrefix="1" applyNumberFormat="1" applyFont="1" applyAlignment="1" applyProtection="1">
      <protection locked="0"/>
    </xf>
    <xf numFmtId="164" fontId="61" fillId="0" borderId="0" xfId="32" applyNumberFormat="1" applyFont="1" applyAlignment="1" applyProtection="1">
      <protection locked="0"/>
    </xf>
    <xf numFmtId="164" fontId="89" fillId="0" borderId="3" xfId="32" applyNumberFormat="1" applyFont="1" applyBorder="1" applyAlignment="1" applyProtection="1">
      <protection locked="0"/>
    </xf>
    <xf numFmtId="164" fontId="92" fillId="0" borderId="0" xfId="32" applyNumberFormat="1" applyFont="1" applyFill="1" applyBorder="1" applyAlignment="1" applyProtection="1">
      <alignment horizontal="right"/>
      <protection locked="0"/>
    </xf>
    <xf numFmtId="164" fontId="93" fillId="0" borderId="0" xfId="32" applyNumberFormat="1" applyFont="1" applyFill="1" applyBorder="1" applyAlignment="1" applyProtection="1">
      <alignment horizontal="center"/>
      <protection locked="0"/>
    </xf>
    <xf numFmtId="164" fontId="61" fillId="0" borderId="0" xfId="32" applyNumberFormat="1" applyFont="1" applyBorder="1" applyProtection="1">
      <protection locked="0"/>
    </xf>
    <xf numFmtId="164" fontId="93" fillId="0" borderId="0" xfId="32" applyNumberFormat="1" applyFont="1" applyFill="1" applyBorder="1" applyAlignment="1" applyProtection="1">
      <alignment horizontal="center"/>
    </xf>
    <xf numFmtId="164" fontId="61" fillId="0" borderId="0" xfId="32" applyNumberFormat="1" applyFont="1" applyFill="1" applyBorder="1" applyProtection="1"/>
    <xf numFmtId="164" fontId="61" fillId="0" borderId="0" xfId="32" quotePrefix="1" applyNumberFormat="1" applyFont="1" applyFill="1" applyAlignment="1" applyProtection="1">
      <protection locked="0"/>
    </xf>
    <xf numFmtId="164" fontId="61" fillId="0" borderId="0" xfId="0" applyFont="1" applyFill="1" applyBorder="1" applyAlignment="1" applyProtection="1">
      <alignment horizontal="right"/>
      <protection locked="0"/>
    </xf>
    <xf numFmtId="164" fontId="61" fillId="0" borderId="0" xfId="32" applyNumberFormat="1" applyFont="1" applyAlignment="1" applyProtection="1">
      <alignment horizontal="center"/>
      <protection locked="0"/>
    </xf>
    <xf numFmtId="164" fontId="94" fillId="0" borderId="0" xfId="32" applyNumberFormat="1" applyFont="1" applyAlignment="1" applyProtection="1">
      <alignment horizontal="right"/>
      <protection locked="0"/>
    </xf>
    <xf numFmtId="164" fontId="79" fillId="0" borderId="0" xfId="32" applyNumberFormat="1" applyFont="1" applyAlignment="1" applyProtection="1">
      <protection locked="0"/>
    </xf>
    <xf numFmtId="164" fontId="79" fillId="0" borderId="0" xfId="32" applyNumberFormat="1" applyFont="1" applyProtection="1">
      <protection locked="0"/>
    </xf>
    <xf numFmtId="164" fontId="79" fillId="0" borderId="0" xfId="0" applyNumberFormat="1" applyFont="1" applyFill="1" applyBorder="1" applyProtection="1">
      <protection locked="0"/>
    </xf>
    <xf numFmtId="164" fontId="66" fillId="0" borderId="0" xfId="32" applyNumberFormat="1" applyFont="1" applyFill="1" applyBorder="1" applyAlignment="1" applyProtection="1">
      <protection locked="0"/>
    </xf>
    <xf numFmtId="164" fontId="89" fillId="0" borderId="3" xfId="32" applyNumberFormat="1" applyFont="1" applyFill="1" applyBorder="1" applyProtection="1">
      <protection locked="0"/>
    </xf>
    <xf numFmtId="164" fontId="66" fillId="0" borderId="0" xfId="32" quotePrefix="1" applyNumberFormat="1" applyFont="1" applyFill="1" applyBorder="1" applyAlignment="1" applyProtection="1">
      <protection locked="0"/>
    </xf>
    <xf numFmtId="164" fontId="89" fillId="0" borderId="3" xfId="32" applyNumberFormat="1" applyFont="1" applyFill="1" applyBorder="1" applyAlignment="1" applyProtection="1">
      <protection locked="0"/>
    </xf>
    <xf numFmtId="164" fontId="61" fillId="0" borderId="0" xfId="32" applyNumberFormat="1" applyFont="1" applyBorder="1" applyAlignment="1" applyProtection="1">
      <protection locked="0"/>
    </xf>
    <xf numFmtId="164" fontId="66" fillId="0" borderId="0" xfId="0" applyNumberFormat="1" applyFont="1" applyBorder="1" applyProtection="1">
      <protection locked="0"/>
    </xf>
    <xf numFmtId="164" fontId="66" fillId="0" borderId="0" xfId="0" applyFont="1" applyBorder="1" applyAlignment="1" applyProtection="1">
      <protection locked="0"/>
    </xf>
    <xf numFmtId="164" fontId="61" fillId="0" borderId="0" xfId="0" applyFont="1" applyBorder="1" applyAlignment="1" applyProtection="1">
      <protection locked="0"/>
    </xf>
    <xf numFmtId="164" fontId="71" fillId="0" borderId="0" xfId="0" applyFont="1" applyBorder="1" applyAlignment="1" applyProtection="1">
      <alignment wrapText="1"/>
      <protection locked="0"/>
    </xf>
    <xf numFmtId="164" fontId="71" fillId="0" borderId="0" xfId="0" applyFont="1" applyFill="1" applyBorder="1" applyAlignment="1" applyProtection="1">
      <alignment wrapText="1"/>
      <protection locked="0"/>
    </xf>
    <xf numFmtId="42" fontId="71" fillId="0" borderId="0" xfId="0" applyNumberFormat="1" applyFont="1" applyBorder="1" applyAlignment="1" applyProtection="1">
      <protection locked="0"/>
    </xf>
    <xf numFmtId="164" fontId="68" fillId="0" borderId="0" xfId="0" applyFont="1" applyBorder="1" applyProtection="1">
      <protection locked="0"/>
    </xf>
    <xf numFmtId="164" fontId="66" fillId="0" borderId="0" xfId="0" applyNumberFormat="1" applyFont="1" applyBorder="1" applyAlignment="1" applyProtection="1">
      <protection locked="0"/>
    </xf>
    <xf numFmtId="164" fontId="66" fillId="0" borderId="0" xfId="0" quotePrefix="1" applyNumberFormat="1" applyFont="1" applyBorder="1" applyAlignment="1" applyProtection="1">
      <alignment horizontal="right"/>
      <protection locked="0"/>
    </xf>
    <xf numFmtId="1" fontId="66" fillId="0" borderId="0" xfId="0" applyNumberFormat="1" applyFont="1" applyBorder="1" applyProtection="1">
      <protection locked="0"/>
    </xf>
    <xf numFmtId="164" fontId="66" fillId="0" borderId="0" xfId="0" applyFont="1" applyBorder="1" applyAlignment="1" applyProtection="1">
      <alignment horizontal="right"/>
      <protection locked="0"/>
    </xf>
    <xf numFmtId="5" fontId="66" fillId="0" borderId="0" xfId="0" applyNumberFormat="1" applyFont="1" applyBorder="1" applyProtection="1">
      <protection locked="0"/>
    </xf>
    <xf numFmtId="42" fontId="66" fillId="0" borderId="0" xfId="0" applyNumberFormat="1" applyFont="1" applyBorder="1" applyProtection="1">
      <protection locked="0"/>
    </xf>
    <xf numFmtId="164" fontId="68" fillId="0" borderId="0" xfId="0" quotePrefix="1" applyFont="1" applyBorder="1" applyAlignment="1" applyProtection="1">
      <alignment horizontal="right"/>
      <protection locked="0"/>
    </xf>
    <xf numFmtId="164" fontId="61" fillId="0" borderId="10" xfId="0" applyFont="1" applyBorder="1" applyProtection="1">
      <protection locked="0"/>
    </xf>
    <xf numFmtId="164" fontId="66" fillId="0" borderId="0" xfId="0" quotePrefix="1" applyFont="1" applyBorder="1" applyAlignment="1" applyProtection="1">
      <protection locked="0"/>
    </xf>
    <xf numFmtId="164" fontId="68" fillId="0" borderId="8" xfId="0" applyFont="1" applyBorder="1" applyProtection="1">
      <protection locked="0"/>
    </xf>
    <xf numFmtId="164" fontId="77" fillId="0" borderId="0" xfId="0" applyFont="1" applyFill="1" applyBorder="1" applyProtection="1">
      <protection locked="0"/>
    </xf>
    <xf numFmtId="164" fontId="66" fillId="0" borderId="0" xfId="0" applyFont="1" applyBorder="1" applyAlignment="1" applyProtection="1">
      <alignment wrapText="1"/>
      <protection locked="0"/>
    </xf>
    <xf numFmtId="42" fontId="97" fillId="0" borderId="0" xfId="4" applyNumberFormat="1" applyFont="1" applyBorder="1" applyAlignment="1" applyProtection="1"/>
    <xf numFmtId="164" fontId="68" fillId="0" borderId="0" xfId="0"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164" fontId="68" fillId="0" borderId="0" xfId="0" applyNumberFormat="1" applyFont="1" applyBorder="1" applyAlignment="1" applyProtection="1">
      <alignment horizontal="right"/>
      <protection locked="0"/>
    </xf>
    <xf numFmtId="42" fontId="66" fillId="0" borderId="0" xfId="4" applyNumberFormat="1" applyFont="1" applyBorder="1" applyAlignment="1" applyProtection="1">
      <protection locked="0"/>
    </xf>
    <xf numFmtId="164" fontId="80" fillId="0" borderId="8" xfId="0" applyFont="1" applyFill="1" applyBorder="1" applyAlignment="1" applyProtection="1">
      <alignment horizontal="left"/>
      <protection locked="0"/>
    </xf>
    <xf numFmtId="164" fontId="80" fillId="0" borderId="0" xfId="0" applyFont="1" applyFill="1" applyBorder="1" applyAlignment="1" applyProtection="1">
      <alignment horizontal="left"/>
      <protection locked="0"/>
    </xf>
    <xf numFmtId="164" fontId="67" fillId="0" borderId="0" xfId="0" applyNumberFormat="1" applyFont="1" applyFill="1" applyBorder="1" applyProtection="1">
      <protection locked="0"/>
    </xf>
    <xf numFmtId="164" fontId="67" fillId="0" borderId="11" xfId="0" applyFont="1" applyFill="1" applyBorder="1" applyProtection="1">
      <protection locked="0"/>
    </xf>
    <xf numFmtId="164" fontId="71" fillId="0" borderId="0" xfId="0" applyFont="1" applyBorder="1" applyProtection="1">
      <protection locked="0"/>
    </xf>
    <xf numFmtId="164" fontId="74" fillId="0" borderId="0" xfId="0" applyFont="1" applyBorder="1" applyProtection="1">
      <protection locked="0"/>
    </xf>
    <xf numFmtId="164" fontId="74" fillId="0" borderId="0" xfId="0" applyFont="1" applyFill="1" applyBorder="1" applyProtection="1">
      <protection locked="0"/>
    </xf>
    <xf numFmtId="164" fontId="71" fillId="0" borderId="0" xfId="0" applyFont="1" applyBorder="1" applyAlignment="1" applyProtection="1">
      <protection locked="0"/>
    </xf>
    <xf numFmtId="164" fontId="58" fillId="0" borderId="0" xfId="0" applyFont="1" applyBorder="1" applyAlignment="1" applyProtection="1">
      <protection locked="0"/>
    </xf>
    <xf numFmtId="164" fontId="66" fillId="0" borderId="0" xfId="0" applyFont="1" applyFill="1" applyBorder="1" applyAlignment="1" applyProtection="1">
      <alignment wrapText="1" readingOrder="1"/>
      <protection locked="0"/>
    </xf>
    <xf numFmtId="164" fontId="58" fillId="0" borderId="0" xfId="0" applyFont="1" applyBorder="1" applyAlignment="1" applyProtection="1">
      <alignment horizontal="right"/>
      <protection locked="0"/>
    </xf>
    <xf numFmtId="164" fontId="66" fillId="0" borderId="0" xfId="0" applyFont="1" applyBorder="1" applyAlignment="1" applyProtection="1">
      <alignment wrapText="1" readingOrder="1"/>
      <protection locked="0"/>
    </xf>
    <xf numFmtId="164" fontId="61" fillId="0" borderId="0" xfId="0" applyNumberFormat="1" applyFont="1" applyFill="1" applyBorder="1" applyAlignment="1" applyProtection="1">
      <protection locked="0"/>
    </xf>
    <xf numFmtId="164" fontId="66" fillId="0" borderId="0" xfId="0" applyFont="1" applyBorder="1" applyAlignment="1" applyProtection="1">
      <alignment horizontal="left"/>
      <protection locked="0"/>
    </xf>
    <xf numFmtId="164" fontId="66" fillId="0" borderId="0" xfId="0" applyFont="1" applyFill="1" applyBorder="1" applyAlignment="1" applyProtection="1">
      <alignment wrapText="1"/>
      <protection locked="0"/>
    </xf>
    <xf numFmtId="164" fontId="68" fillId="0" borderId="0" xfId="0" applyFont="1" applyBorder="1" applyAlignment="1" applyProtection="1">
      <alignment wrapText="1"/>
      <protection locked="0"/>
    </xf>
    <xf numFmtId="164" fontId="61" fillId="0" borderId="0" xfId="0" applyFont="1" applyBorder="1" applyProtection="1">
      <protection locked="0"/>
    </xf>
    <xf numFmtId="164" fontId="71" fillId="0" borderId="0" xfId="0" applyFont="1" applyFill="1" applyBorder="1" applyAlignment="1" applyProtection="1">
      <alignment horizontal="right"/>
      <protection locked="0"/>
    </xf>
    <xf numFmtId="164" fontId="66" fillId="0" borderId="8" xfId="0" applyFont="1" applyFill="1" applyBorder="1" applyProtection="1">
      <protection locked="0"/>
    </xf>
    <xf numFmtId="164" fontId="66"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right"/>
      <protection locked="0"/>
    </xf>
    <xf numFmtId="0" fontId="58" fillId="0" borderId="0" xfId="33" applyFont="1" applyProtection="1"/>
    <xf numFmtId="0" fontId="59" fillId="0" borderId="0" xfId="33" applyFont="1" applyProtection="1"/>
    <xf numFmtId="0" fontId="58" fillId="0" borderId="14" xfId="33" applyFont="1" applyBorder="1" applyProtection="1"/>
    <xf numFmtId="0" fontId="58" fillId="0" borderId="0" xfId="33" applyFont="1" applyAlignment="1" applyProtection="1">
      <alignment horizontal="right"/>
    </xf>
    <xf numFmtId="0" fontId="62" fillId="0" borderId="14" xfId="33" applyFont="1" applyBorder="1" applyAlignment="1" applyProtection="1">
      <alignment vertical="center" textRotation="90"/>
    </xf>
    <xf numFmtId="0" fontId="59" fillId="0" borderId="0" xfId="33" applyFont="1" applyFill="1" applyAlignment="1" applyProtection="1">
      <alignment horizontal="right"/>
    </xf>
    <xf numFmtId="42" fontId="71" fillId="0" borderId="0" xfId="33" applyNumberFormat="1" applyFont="1" applyFill="1" applyBorder="1" applyAlignment="1" applyProtection="1">
      <alignment horizontal="center"/>
    </xf>
    <xf numFmtId="0" fontId="58" fillId="0" borderId="0" xfId="33" applyFont="1" applyFill="1" applyProtection="1"/>
    <xf numFmtId="0" fontId="58" fillId="0" borderId="14" xfId="33" applyFont="1" applyFill="1" applyBorder="1" applyProtection="1"/>
    <xf numFmtId="0" fontId="58" fillId="0" borderId="20" xfId="33" applyFont="1" applyBorder="1" applyProtection="1"/>
    <xf numFmtId="0" fontId="58" fillId="0" borderId="21" xfId="33" applyFont="1" applyBorder="1" applyProtection="1"/>
    <xf numFmtId="0" fontId="59" fillId="0" borderId="14" xfId="33" applyFont="1" applyBorder="1" applyProtection="1"/>
    <xf numFmtId="0" fontId="58" fillId="0" borderId="0" xfId="33" applyFont="1" applyBorder="1" applyProtection="1"/>
    <xf numFmtId="0" fontId="58" fillId="0" borderId="22" xfId="33" applyFont="1" applyBorder="1" applyProtection="1"/>
    <xf numFmtId="0" fontId="58" fillId="0" borderId="14" xfId="33" applyFont="1" applyBorder="1" applyAlignment="1" applyProtection="1">
      <alignment horizontal="right" vertical="center"/>
    </xf>
    <xf numFmtId="0" fontId="58" fillId="0" borderId="14" xfId="33" applyFont="1" applyFill="1" applyBorder="1" applyAlignment="1" applyProtection="1">
      <alignment horizontal="right" vertical="center"/>
    </xf>
    <xf numFmtId="0" fontId="62" fillId="0" borderId="23" xfId="33" applyFont="1" applyFill="1" applyBorder="1" applyAlignment="1" applyProtection="1">
      <alignment vertical="center" textRotation="90"/>
    </xf>
    <xf numFmtId="0" fontId="58" fillId="0" borderId="24" xfId="33" applyFont="1" applyFill="1" applyBorder="1" applyProtection="1"/>
    <xf numFmtId="42" fontId="58" fillId="0" borderId="24" xfId="33" applyNumberFormat="1" applyFont="1" applyFill="1" applyBorder="1" applyProtection="1"/>
    <xf numFmtId="0" fontId="58" fillId="0" borderId="25" xfId="33" applyFont="1" applyFill="1" applyBorder="1" applyProtection="1"/>
    <xf numFmtId="0" fontId="59" fillId="0" borderId="0" xfId="33" applyFont="1" applyAlignment="1" applyProtection="1">
      <alignment horizontal="right"/>
    </xf>
    <xf numFmtId="0" fontId="78" fillId="0" borderId="0" xfId="33" applyFont="1" applyBorder="1" applyAlignment="1" applyProtection="1">
      <alignment horizontal="right" wrapText="1"/>
    </xf>
    <xf numFmtId="0" fontId="71" fillId="0" borderId="0" xfId="33" applyFont="1" applyBorder="1" applyAlignment="1" applyProtection="1">
      <alignment horizontal="right"/>
    </xf>
    <xf numFmtId="0" fontId="78" fillId="0" borderId="0" xfId="33" applyFont="1" applyBorder="1" applyAlignment="1" applyProtection="1">
      <alignment horizontal="right"/>
    </xf>
    <xf numFmtId="42" fontId="71" fillId="0" borderId="0" xfId="33" applyNumberFormat="1" applyFont="1" applyBorder="1" applyAlignment="1" applyProtection="1">
      <alignment horizontal="center"/>
    </xf>
    <xf numFmtId="0" fontId="71" fillId="0" borderId="0" xfId="33" applyNumberFormat="1" applyFont="1" applyBorder="1" applyAlignment="1" applyProtection="1">
      <alignment horizontal="center"/>
    </xf>
    <xf numFmtId="10" fontId="61" fillId="0" borderId="26" xfId="36" applyNumberFormat="1" applyFont="1" applyBorder="1" applyAlignment="1" applyProtection="1">
      <alignment horizontal="center"/>
    </xf>
    <xf numFmtId="172" fontId="61" fillId="0" borderId="27" xfId="31" applyNumberFormat="1" applyFont="1" applyFill="1" applyBorder="1" applyProtection="1"/>
    <xf numFmtId="172" fontId="61" fillId="0" borderId="28" xfId="31" applyNumberFormat="1" applyFont="1" applyFill="1" applyBorder="1" applyProtection="1"/>
    <xf numFmtId="42" fontId="58" fillId="0" borderId="27" xfId="31" applyNumberFormat="1" applyFont="1" applyBorder="1" applyAlignment="1" applyProtection="1">
      <alignment horizontal="right"/>
    </xf>
    <xf numFmtId="42" fontId="58" fillId="0" borderId="29" xfId="31" applyNumberFormat="1" applyFont="1" applyBorder="1" applyAlignment="1" applyProtection="1">
      <alignment horizontal="right"/>
    </xf>
    <xf numFmtId="42" fontId="58" fillId="0" borderId="28" xfId="31" applyNumberFormat="1" applyFont="1" applyBorder="1" applyAlignment="1" applyProtection="1">
      <alignment horizontal="right"/>
    </xf>
    <xf numFmtId="5" fontId="58" fillId="0" borderId="0" xfId="0" applyNumberFormat="1" applyFont="1" applyBorder="1" applyAlignment="1" applyProtection="1">
      <alignment horizontal="right"/>
    </xf>
    <xf numFmtId="164" fontId="58" fillId="0" borderId="0" xfId="0" applyFont="1" applyBorder="1" applyProtection="1"/>
    <xf numFmtId="0" fontId="61" fillId="0" borderId="0" xfId="31" applyFont="1" applyBorder="1"/>
    <xf numFmtId="42" fontId="58" fillId="0" borderId="26" xfId="5" applyNumberFormat="1" applyFont="1" applyBorder="1" applyAlignment="1" applyProtection="1">
      <alignment horizontal="right"/>
    </xf>
    <xf numFmtId="0" fontId="58" fillId="0" borderId="0" xfId="31" applyFont="1" applyBorder="1"/>
    <xf numFmtId="42" fontId="100" fillId="0" borderId="28" xfId="4" applyNumberFormat="1" applyFont="1" applyFill="1" applyBorder="1" applyAlignment="1" applyProtection="1"/>
    <xf numFmtId="42" fontId="100" fillId="0" borderId="28" xfId="31" applyNumberFormat="1" applyFont="1" applyFill="1" applyBorder="1" applyAlignment="1" applyProtection="1"/>
    <xf numFmtId="170" fontId="100" fillId="0" borderId="28" xfId="5" applyNumberFormat="1" applyFont="1" applyFill="1" applyBorder="1" applyAlignment="1" applyProtection="1">
      <alignment horizontal="center"/>
    </xf>
    <xf numFmtId="42" fontId="100" fillId="0" borderId="26" xfId="5" applyNumberFormat="1" applyFont="1" applyBorder="1" applyProtection="1"/>
    <xf numFmtId="42" fontId="100" fillId="0" borderId="26" xfId="31" applyNumberFormat="1" applyFont="1" applyFill="1" applyBorder="1" applyAlignment="1" applyProtection="1"/>
    <xf numFmtId="10" fontId="61" fillId="0" borderId="26" xfId="31" applyNumberFormat="1" applyFont="1" applyBorder="1" applyAlignment="1" applyProtection="1">
      <alignment horizontal="center"/>
    </xf>
    <xf numFmtId="0" fontId="87" fillId="0" borderId="0" xfId="31" applyFont="1" applyBorder="1" applyAlignment="1">
      <alignment horizontal="right"/>
    </xf>
    <xf numFmtId="6" fontId="58" fillId="0" borderId="0" xfId="5" applyNumberFormat="1" applyFont="1" applyBorder="1" applyAlignment="1">
      <alignment horizontal="right"/>
    </xf>
    <xf numFmtId="6" fontId="58" fillId="0" borderId="0" xfId="31" applyNumberFormat="1" applyFont="1" applyBorder="1" applyAlignment="1">
      <alignment horizontal="right"/>
    </xf>
    <xf numFmtId="6" fontId="59" fillId="0" borderId="0" xfId="31" applyNumberFormat="1" applyFont="1" applyBorder="1" applyAlignment="1">
      <alignment horizontal="right"/>
    </xf>
    <xf numFmtId="6" fontId="58" fillId="0" borderId="0" xfId="31" applyNumberFormat="1" applyFont="1" applyBorder="1"/>
    <xf numFmtId="6" fontId="58" fillId="0" borderId="0" xfId="5" applyNumberFormat="1" applyFont="1" applyFill="1" applyBorder="1" applyAlignment="1" applyProtection="1">
      <alignment horizontal="right"/>
    </xf>
    <xf numFmtId="5" fontId="58" fillId="0" borderId="0" xfId="5" applyNumberFormat="1" applyFont="1" applyFill="1" applyBorder="1" applyAlignment="1" applyProtection="1">
      <alignment horizontal="right"/>
    </xf>
    <xf numFmtId="0" fontId="58" fillId="0" borderId="0" xfId="31" applyFont="1" applyBorder="1" applyProtection="1"/>
    <xf numFmtId="44" fontId="90" fillId="0" borderId="0" xfId="0" applyNumberFormat="1" applyFont="1" applyFill="1" applyBorder="1" applyAlignment="1" applyProtection="1">
      <protection locked="0"/>
    </xf>
    <xf numFmtId="42" fontId="61" fillId="0" borderId="30" xfId="0" applyNumberFormat="1" applyFont="1" applyFill="1" applyBorder="1" applyProtection="1"/>
    <xf numFmtId="44" fontId="61" fillId="0" borderId="0" xfId="0" applyNumberFormat="1" applyFont="1" applyFill="1" applyBorder="1" applyProtection="1">
      <protection locked="0"/>
    </xf>
    <xf numFmtId="42" fontId="61" fillId="0" borderId="0" xfId="0" applyNumberFormat="1" applyFont="1" applyFill="1" applyBorder="1" applyProtection="1">
      <protection locked="0"/>
    </xf>
    <xf numFmtId="164" fontId="90" fillId="0" borderId="0" xfId="0" applyFont="1" applyFill="1" applyBorder="1" applyAlignment="1" applyProtection="1">
      <alignment horizontal="right"/>
      <protection locked="0"/>
    </xf>
    <xf numFmtId="164" fontId="66" fillId="0" borderId="0" xfId="0" applyNumberFormat="1" applyFont="1" applyFill="1" applyBorder="1" applyAlignment="1" applyProtection="1">
      <alignment horizontal="center"/>
      <protection locked="0"/>
    </xf>
    <xf numFmtId="164" fontId="61" fillId="0" borderId="0" xfId="0" applyFont="1" applyProtection="1">
      <protection locked="0"/>
    </xf>
    <xf numFmtId="164" fontId="61" fillId="0" borderId="8" xfId="0" applyFont="1" applyBorder="1" applyProtection="1">
      <protection locked="0"/>
    </xf>
    <xf numFmtId="164" fontId="61" fillId="0" borderId="0" xfId="0" applyFont="1" applyBorder="1" applyAlignment="1" applyProtection="1">
      <alignment horizontal="right"/>
      <protection locked="0"/>
    </xf>
    <xf numFmtId="164" fontId="61" fillId="0" borderId="11" xfId="0" applyFont="1" applyBorder="1" applyAlignment="1" applyProtection="1">
      <alignment horizontal="center"/>
      <protection locked="0"/>
    </xf>
    <xf numFmtId="164" fontId="61" fillId="0" borderId="31" xfId="0" applyFont="1" applyBorder="1" applyProtection="1">
      <protection locked="0"/>
    </xf>
    <xf numFmtId="164" fontId="61" fillId="0" borderId="0" xfId="0" quotePrefix="1" applyFont="1" applyBorder="1" applyAlignment="1" applyProtection="1">
      <protection locked="0"/>
    </xf>
    <xf numFmtId="164" fontId="61" fillId="0" borderId="10" xfId="0" applyFont="1" applyBorder="1" applyAlignment="1" applyProtection="1">
      <protection locked="0"/>
    </xf>
    <xf numFmtId="164" fontId="77" fillId="0" borderId="0" xfId="0" applyFont="1" applyBorder="1" applyProtection="1">
      <protection locked="0"/>
    </xf>
    <xf numFmtId="164" fontId="77" fillId="0" borderId="10" xfId="0" applyFont="1" applyBorder="1" applyProtection="1">
      <protection locked="0"/>
    </xf>
    <xf numFmtId="164" fontId="61" fillId="0" borderId="0" xfId="0" quotePrefix="1" applyFont="1" applyBorder="1" applyAlignment="1" applyProtection="1">
      <alignment horizontal="left"/>
      <protection locked="0"/>
    </xf>
    <xf numFmtId="164" fontId="61" fillId="0" borderId="32" xfId="0" applyFont="1" applyBorder="1" applyProtection="1">
      <protection locked="0"/>
    </xf>
    <xf numFmtId="164" fontId="58" fillId="0" borderId="0" xfId="0" applyFont="1" applyBorder="1" applyAlignment="1" applyProtection="1">
      <alignment horizontal="left"/>
      <protection locked="0"/>
    </xf>
    <xf numFmtId="164" fontId="61" fillId="0" borderId="12" xfId="0" applyFont="1" applyBorder="1" applyProtection="1">
      <protection locked="0"/>
    </xf>
    <xf numFmtId="164" fontId="61" fillId="0" borderId="13" xfId="0" applyFont="1" applyBorder="1" applyProtection="1">
      <protection locked="0"/>
    </xf>
    <xf numFmtId="164" fontId="58" fillId="0" borderId="0" xfId="0" applyFont="1" applyBorder="1" applyProtection="1">
      <protection locked="0"/>
    </xf>
    <xf numFmtId="164" fontId="58" fillId="0" borderId="12" xfId="0" applyFont="1" applyBorder="1" applyProtection="1">
      <protection locked="0"/>
    </xf>
    <xf numFmtId="164" fontId="100" fillId="0" borderId="0" xfId="0" applyFont="1" applyBorder="1" applyAlignment="1" applyProtection="1">
      <alignment horizontal="left"/>
      <protection locked="0"/>
    </xf>
    <xf numFmtId="164" fontId="62" fillId="0" borderId="0" xfId="0" applyFont="1" applyFill="1" applyBorder="1" applyAlignment="1" applyProtection="1">
      <protection locked="0"/>
    </xf>
    <xf numFmtId="164" fontId="62" fillId="0" borderId="0" xfId="0" applyNumberFormat="1" applyFont="1" applyFill="1" applyBorder="1" applyAlignment="1" applyProtection="1">
      <protection locked="0"/>
    </xf>
    <xf numFmtId="49" fontId="77"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49" fontId="61" fillId="0" borderId="0" xfId="0" applyNumberFormat="1" applyFont="1" applyFill="1" applyBorder="1" applyAlignment="1" applyProtection="1">
      <alignment horizontal="right"/>
      <protection locked="0"/>
    </xf>
    <xf numFmtId="164" fontId="61" fillId="0" borderId="0" xfId="0" quotePrefix="1" applyNumberFormat="1" applyFont="1" applyFill="1" applyBorder="1" applyAlignment="1" applyProtection="1">
      <alignment horizontal="left"/>
      <protection locked="0"/>
    </xf>
    <xf numFmtId="49" fontId="61" fillId="0" borderId="0" xfId="0" applyNumberFormat="1" applyFont="1" applyFill="1" applyBorder="1" applyAlignment="1" applyProtection="1">
      <protection locked="0"/>
    </xf>
    <xf numFmtId="164" fontId="61" fillId="0" borderId="0" xfId="0" quotePrefix="1" applyNumberFormat="1" applyFont="1" applyFill="1" applyBorder="1" applyAlignment="1" applyProtection="1">
      <alignment horizontal="right"/>
      <protection locked="0"/>
    </xf>
    <xf numFmtId="164" fontId="67" fillId="0" borderId="0" xfId="0" applyFont="1" applyFill="1" applyBorder="1" applyAlignment="1" applyProtection="1">
      <protection locked="0"/>
    </xf>
    <xf numFmtId="164" fontId="58" fillId="0" borderId="0" xfId="0" applyNumberFormat="1" applyFont="1" applyFill="1" applyBorder="1" applyAlignment="1" applyProtection="1">
      <alignment horizontal="right"/>
      <protection locked="0"/>
    </xf>
    <xf numFmtId="49" fontId="61" fillId="0" borderId="0" xfId="0" applyNumberFormat="1" applyFont="1" applyFill="1" applyBorder="1" applyAlignment="1" applyProtection="1">
      <alignment horizontal="left"/>
      <protection locked="0"/>
    </xf>
    <xf numFmtId="164" fontId="61" fillId="0" borderId="0" xfId="0" applyNumberFormat="1" applyFont="1" applyFill="1" applyBorder="1" applyAlignment="1" applyProtection="1">
      <alignment horizontal="centerContinuous"/>
      <protection locked="0"/>
    </xf>
    <xf numFmtId="164" fontId="91" fillId="0" borderId="0" xfId="0" applyFont="1" applyFill="1" applyBorder="1" applyAlignment="1" applyProtection="1">
      <alignment horizontal="left"/>
      <protection locked="0"/>
    </xf>
    <xf numFmtId="42" fontId="61" fillId="0" borderId="0" xfId="4" applyNumberFormat="1" applyFont="1" applyFill="1" applyBorder="1" applyAlignment="1" applyProtection="1">
      <protection locked="0"/>
    </xf>
    <xf numFmtId="164" fontId="65" fillId="0" borderId="0" xfId="0" applyNumberFormat="1" applyFont="1" applyFill="1" applyBorder="1" applyAlignment="1" applyProtection="1">
      <alignment horizontal="centerContinuous"/>
    </xf>
    <xf numFmtId="164" fontId="91" fillId="0" borderId="0" xfId="0" quotePrefix="1" applyFont="1" applyFill="1" applyBorder="1" applyAlignment="1" applyProtection="1">
      <alignment horizontal="left"/>
      <protection locked="0"/>
    </xf>
    <xf numFmtId="164" fontId="79" fillId="0" borderId="0" xfId="0" applyFont="1" applyFill="1" applyBorder="1" applyAlignment="1" applyProtection="1">
      <alignment horizontal="right"/>
    </xf>
    <xf numFmtId="164" fontId="77" fillId="0" borderId="0" xfId="0" applyNumberFormat="1" applyFont="1" applyFill="1" applyBorder="1" applyAlignment="1" applyProtection="1">
      <alignment horizontal="right"/>
      <protection locked="0"/>
    </xf>
    <xf numFmtId="164" fontId="79" fillId="0" borderId="0" xfId="0" applyFont="1" applyFill="1" applyBorder="1" applyAlignment="1" applyProtection="1"/>
    <xf numFmtId="164" fontId="65" fillId="0" borderId="0" xfId="0" applyFont="1" applyFill="1" applyBorder="1" applyAlignment="1" applyProtection="1">
      <protection locked="0"/>
    </xf>
    <xf numFmtId="164" fontId="91" fillId="0" borderId="0" xfId="0" applyFont="1" applyFill="1" applyBorder="1" applyAlignment="1" applyProtection="1">
      <alignment horizontal="left" vertical="top"/>
      <protection locked="0"/>
    </xf>
    <xf numFmtId="49" fontId="90" fillId="0" borderId="12" xfId="0" applyNumberFormat="1" applyFont="1" applyFill="1" applyBorder="1" applyAlignment="1" applyProtection="1">
      <alignment horizontal="left"/>
      <protection locked="0"/>
    </xf>
    <xf numFmtId="42" fontId="61" fillId="0" borderId="0" xfId="0" applyNumberFormat="1" applyFont="1" applyFill="1" applyBorder="1" applyAlignment="1" applyProtection="1">
      <protection locked="0"/>
    </xf>
    <xf numFmtId="164" fontId="91" fillId="0" borderId="0" xfId="0" applyNumberFormat="1" applyFont="1" applyFill="1" applyBorder="1" applyAlignment="1" applyProtection="1">
      <protection locked="0"/>
    </xf>
    <xf numFmtId="49" fontId="61" fillId="0" borderId="0" xfId="0" quotePrefix="1" applyNumberFormat="1" applyFont="1" applyFill="1" applyBorder="1" applyAlignment="1" applyProtection="1">
      <protection locked="0"/>
    </xf>
    <xf numFmtId="164" fontId="61" fillId="0" borderId="0" xfId="0" quotePrefix="1" applyFont="1" applyFill="1" applyBorder="1" applyAlignment="1" applyProtection="1">
      <protection locked="0"/>
    </xf>
    <xf numFmtId="49" fontId="65"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center"/>
      <protection locked="0"/>
    </xf>
    <xf numFmtId="164" fontId="61" fillId="0" borderId="0" xfId="0" applyNumberFormat="1" applyFont="1" applyFill="1" applyAlignment="1" applyProtection="1">
      <protection locked="0"/>
    </xf>
    <xf numFmtId="164" fontId="61" fillId="0" borderId="0" xfId="0" applyFont="1" applyFill="1" applyAlignment="1" applyProtection="1">
      <protection locked="0"/>
    </xf>
    <xf numFmtId="9" fontId="61" fillId="0" borderId="0" xfId="36" applyFont="1" applyFill="1" applyBorder="1" applyAlignment="1" applyProtection="1">
      <protection locked="0"/>
    </xf>
    <xf numFmtId="164" fontId="62" fillId="0" borderId="0" xfId="0" applyFont="1" applyFill="1" applyAlignment="1" applyProtection="1">
      <protection locked="0"/>
    </xf>
    <xf numFmtId="49" fontId="61" fillId="0" borderId="0" xfId="0" applyNumberFormat="1" applyFont="1" applyFill="1" applyAlignment="1" applyProtection="1">
      <protection locked="0"/>
    </xf>
    <xf numFmtId="49" fontId="77" fillId="0" borderId="0" xfId="0" quotePrefix="1" applyNumberFormat="1" applyFont="1" applyFill="1" applyBorder="1" applyAlignment="1" applyProtection="1">
      <alignment horizontal="right"/>
      <protection locked="0"/>
    </xf>
    <xf numFmtId="164" fontId="91" fillId="0" borderId="0" xfId="0" applyNumberFormat="1" applyFont="1" applyFill="1" applyBorder="1" applyAlignment="1" applyProtection="1">
      <alignment horizontal="left"/>
      <protection locked="0"/>
    </xf>
    <xf numFmtId="164" fontId="61" fillId="0" borderId="0" xfId="0" applyFont="1" applyAlignment="1" applyProtection="1">
      <protection locked="0"/>
    </xf>
    <xf numFmtId="164" fontId="66" fillId="0" borderId="0" xfId="0" applyFont="1" applyFill="1" applyBorder="1" applyAlignment="1" applyProtection="1">
      <alignment horizontal="center"/>
      <protection locked="0"/>
    </xf>
    <xf numFmtId="164" fontId="68" fillId="0" borderId="0" xfId="0" applyFont="1" applyBorder="1" applyAlignment="1" applyProtection="1">
      <alignment horizontal="left"/>
      <protection locked="0"/>
    </xf>
    <xf numFmtId="164" fontId="66" fillId="0" borderId="0" xfId="0" applyFont="1" applyBorder="1" applyProtection="1"/>
    <xf numFmtId="164" fontId="107" fillId="5" borderId="0" xfId="0" applyFont="1" applyFill="1" applyBorder="1" applyProtection="1"/>
    <xf numFmtId="164" fontId="66" fillId="5" borderId="0" xfId="0" applyFont="1" applyFill="1" applyBorder="1" applyProtection="1">
      <protection locked="0"/>
    </xf>
    <xf numFmtId="164" fontId="67" fillId="5" borderId="0" xfId="0" applyFont="1" applyFill="1" applyBorder="1" applyProtection="1">
      <protection locked="0"/>
    </xf>
    <xf numFmtId="164" fontId="68" fillId="0" borderId="0" xfId="0" quotePrefix="1" applyFont="1" applyBorder="1" applyAlignment="1" applyProtection="1">
      <alignment horizontal="left"/>
      <protection locked="0"/>
    </xf>
    <xf numFmtId="164" fontId="68" fillId="5" borderId="7" xfId="0" applyFont="1" applyFill="1" applyBorder="1" applyAlignment="1" applyProtection="1">
      <alignment horizontal="center"/>
      <protection locked="0"/>
    </xf>
    <xf numFmtId="42" fontId="66" fillId="0" borderId="0" xfId="0" applyNumberFormat="1" applyFont="1" applyFill="1" applyBorder="1" applyProtection="1">
      <protection locked="0"/>
    </xf>
    <xf numFmtId="164" fontId="77" fillId="0" borderId="8" xfId="0" applyFont="1" applyBorder="1" applyProtection="1"/>
    <xf numFmtId="164" fontId="61" fillId="0" borderId="0" xfId="0" applyFont="1" applyBorder="1" applyProtection="1"/>
    <xf numFmtId="164" fontId="61" fillId="0" borderId="10" xfId="0" applyFont="1" applyBorder="1" applyProtection="1"/>
    <xf numFmtId="164" fontId="61" fillId="0" borderId="8" xfId="0" applyFont="1" applyBorder="1" applyProtection="1"/>
    <xf numFmtId="164" fontId="61" fillId="0" borderId="0" xfId="0" applyFont="1" applyBorder="1" applyAlignment="1" applyProtection="1">
      <alignment horizontal="right"/>
    </xf>
    <xf numFmtId="164" fontId="61" fillId="0" borderId="11" xfId="0" applyFont="1" applyBorder="1" applyAlignment="1" applyProtection="1">
      <alignment horizontal="center"/>
    </xf>
    <xf numFmtId="164" fontId="61" fillId="0" borderId="31" xfId="0" applyFont="1" applyBorder="1" applyProtection="1"/>
    <xf numFmtId="164" fontId="61" fillId="0" borderId="0" xfId="0" quotePrefix="1" applyFont="1" applyBorder="1" applyAlignment="1" applyProtection="1"/>
    <xf numFmtId="164" fontId="61" fillId="0" borderId="10" xfId="0" applyFont="1" applyBorder="1" applyAlignment="1" applyProtection="1"/>
    <xf numFmtId="164" fontId="77" fillId="0" borderId="31" xfId="0" applyFont="1" applyBorder="1" applyProtection="1"/>
    <xf numFmtId="164" fontId="77" fillId="0" borderId="0" xfId="0" applyFont="1" applyBorder="1" applyProtection="1"/>
    <xf numFmtId="164" fontId="77" fillId="0" borderId="10" xfId="0" applyFont="1" applyBorder="1" applyProtection="1"/>
    <xf numFmtId="164" fontId="61" fillId="0" borderId="0" xfId="0" quotePrefix="1" applyFont="1" applyBorder="1" applyAlignment="1" applyProtection="1">
      <alignment horizontal="left"/>
    </xf>
    <xf numFmtId="164" fontId="61" fillId="0" borderId="32" xfId="0" applyFont="1" applyBorder="1" applyProtection="1"/>
    <xf numFmtId="164" fontId="61" fillId="0" borderId="36" xfId="0" applyFont="1" applyBorder="1" applyProtection="1"/>
    <xf numFmtId="164" fontId="58" fillId="0" borderId="0" xfId="0" applyFont="1" applyBorder="1" applyAlignment="1" applyProtection="1">
      <alignment horizontal="left"/>
    </xf>
    <xf numFmtId="164" fontId="61" fillId="0" borderId="12" xfId="0" applyFont="1" applyBorder="1" applyProtection="1"/>
    <xf numFmtId="164" fontId="58" fillId="0" borderId="0" xfId="0" applyFont="1" applyBorder="1" applyAlignment="1" applyProtection="1">
      <alignment horizontal="right"/>
    </xf>
    <xf numFmtId="164" fontId="61" fillId="0" borderId="13" xfId="0" applyFont="1" applyBorder="1" applyProtection="1"/>
    <xf numFmtId="164" fontId="58" fillId="0" borderId="12" xfId="0" applyFont="1" applyBorder="1" applyProtection="1"/>
    <xf numFmtId="164" fontId="61" fillId="0" borderId="0" xfId="0" applyFont="1" applyBorder="1" applyAlignment="1" applyProtection="1">
      <alignment horizontal="left"/>
    </xf>
    <xf numFmtId="164" fontId="61" fillId="0" borderId="33" xfId="0" applyFont="1" applyBorder="1" applyProtection="1"/>
    <xf numFmtId="164" fontId="61" fillId="0" borderId="11" xfId="0" applyFont="1" applyBorder="1" applyProtection="1"/>
    <xf numFmtId="164" fontId="61" fillId="0" borderId="34" xfId="0" applyFont="1" applyBorder="1" applyProtection="1"/>
    <xf numFmtId="165" fontId="87" fillId="11" borderId="28" xfId="31" applyNumberFormat="1" applyFont="1" applyFill="1" applyBorder="1" applyProtection="1"/>
    <xf numFmtId="177" fontId="87" fillId="11" borderId="26" xfId="31" applyNumberFormat="1" applyFont="1" applyFill="1" applyBorder="1" applyAlignment="1" applyProtection="1">
      <alignment horizontal="center"/>
    </xf>
    <xf numFmtId="42" fontId="77" fillId="11" borderId="28" xfId="31" applyNumberFormat="1" applyFont="1" applyFill="1" applyBorder="1" applyAlignment="1" applyProtection="1"/>
    <xf numFmtId="42" fontId="59" fillId="11" borderId="26" xfId="5" applyNumberFormat="1" applyFont="1" applyFill="1" applyBorder="1" applyAlignment="1" applyProtection="1">
      <alignment horizontal="right"/>
    </xf>
    <xf numFmtId="42" fontId="59" fillId="11" borderId="39" xfId="0" applyNumberFormat="1" applyFont="1" applyFill="1" applyBorder="1" applyProtection="1"/>
    <xf numFmtId="42" fontId="88" fillId="11" borderId="40" xfId="33" applyNumberFormat="1" applyFont="1" applyFill="1" applyBorder="1" applyAlignment="1" applyProtection="1">
      <alignment horizontal="center" wrapText="1"/>
    </xf>
    <xf numFmtId="42" fontId="88" fillId="11" borderId="15" xfId="33" applyNumberFormat="1" applyFont="1" applyFill="1" applyBorder="1" applyAlignment="1" applyProtection="1">
      <alignment horizontal="center" wrapText="1"/>
    </xf>
    <xf numFmtId="42" fontId="88" fillId="11" borderId="16" xfId="33" applyNumberFormat="1" applyFont="1" applyFill="1" applyBorder="1" applyAlignment="1" applyProtection="1">
      <alignment horizontal="center" wrapText="1"/>
    </xf>
    <xf numFmtId="42" fontId="88" fillId="11" borderId="41" xfId="33" applyNumberFormat="1" applyFont="1" applyFill="1" applyBorder="1" applyAlignment="1" applyProtection="1">
      <alignment horizontal="center" wrapText="1"/>
    </xf>
    <xf numFmtId="6" fontId="93" fillId="0" borderId="0" xfId="32" applyNumberFormat="1" applyFont="1" applyFill="1" applyBorder="1" applyAlignment="1" applyProtection="1">
      <alignment horizontal="center"/>
      <protection locked="0"/>
    </xf>
    <xf numFmtId="164" fontId="58" fillId="0" borderId="0" xfId="0" applyFont="1" applyFill="1" applyProtection="1"/>
    <xf numFmtId="164" fontId="58" fillId="0" borderId="0" xfId="0" applyFont="1" applyFill="1" applyAlignment="1" applyProtection="1">
      <alignment wrapText="1"/>
    </xf>
    <xf numFmtId="164" fontId="58" fillId="0" borderId="0" xfId="0" applyFont="1" applyFill="1" applyAlignment="1" applyProtection="1">
      <alignment horizontal="left" wrapText="1"/>
    </xf>
    <xf numFmtId="164" fontId="49" fillId="0" borderId="0" xfId="0" applyNumberFormat="1" applyFont="1" applyFill="1" applyBorder="1" applyProtection="1"/>
    <xf numFmtId="164" fontId="49" fillId="0" borderId="0" xfId="0" applyFont="1" applyFill="1" applyBorder="1" applyProtection="1"/>
    <xf numFmtId="0" fontId="20" fillId="0" borderId="0" xfId="33" applyFont="1" applyProtection="1"/>
    <xf numFmtId="0" fontId="20" fillId="0" borderId="0" xfId="33" applyFont="1" applyAlignment="1" applyProtection="1">
      <alignment horizontal="right"/>
    </xf>
    <xf numFmtId="42" fontId="50" fillId="0" borderId="0" xfId="33" applyNumberFormat="1" applyFont="1" applyFill="1" applyBorder="1" applyAlignment="1" applyProtection="1">
      <alignment horizontal="center"/>
    </xf>
    <xf numFmtId="0" fontId="20" fillId="0" borderId="0" xfId="33" applyFont="1" applyFill="1" applyProtection="1"/>
    <xf numFmtId="0" fontId="47" fillId="0" borderId="0" xfId="33" applyFont="1" applyAlignment="1" applyProtection="1">
      <alignment horizontal="left"/>
    </xf>
    <xf numFmtId="0" fontId="51" fillId="0" borderId="0" xfId="33" applyFont="1" applyAlignment="1" applyProtection="1">
      <alignment horizontal="left"/>
    </xf>
    <xf numFmtId="0" fontId="48" fillId="0" borderId="0" xfId="33" applyFont="1" applyFill="1" applyBorder="1" applyAlignment="1" applyProtection="1">
      <alignment horizontal="left"/>
    </xf>
    <xf numFmtId="10" fontId="50" fillId="0" borderId="0" xfId="36" applyNumberFormat="1" applyFont="1" applyFill="1" applyBorder="1" applyAlignment="1" applyProtection="1">
      <alignment horizontal="center"/>
    </xf>
    <xf numFmtId="164" fontId="50" fillId="0" borderId="0" xfId="0" applyFont="1" applyFill="1" applyBorder="1" applyAlignment="1" applyProtection="1">
      <alignment horizontal="right"/>
    </xf>
    <xf numFmtId="0" fontId="52" fillId="0" borderId="0" xfId="33" applyFont="1" applyProtection="1"/>
    <xf numFmtId="0" fontId="50" fillId="0" borderId="0" xfId="33" applyFont="1" applyFill="1" applyBorder="1" applyAlignment="1" applyProtection="1">
      <alignment horizontal="right"/>
    </xf>
    <xf numFmtId="0" fontId="20" fillId="0" borderId="0" xfId="33" applyFont="1" applyAlignment="1" applyProtection="1">
      <alignment horizontal="left"/>
    </xf>
    <xf numFmtId="10" fontId="50" fillId="0" borderId="42" xfId="36" applyNumberFormat="1" applyFont="1" applyFill="1" applyBorder="1" applyAlignment="1" applyProtection="1">
      <alignment horizontal="center"/>
    </xf>
    <xf numFmtId="0" fontId="20" fillId="0" borderId="0" xfId="33" applyFont="1" applyAlignment="1" applyProtection="1">
      <alignment horizontal="center"/>
    </xf>
    <xf numFmtId="0" fontId="53" fillId="0" borderId="0" xfId="33" applyFont="1" applyProtection="1"/>
    <xf numFmtId="164" fontId="64" fillId="0" borderId="0" xfId="0" applyFont="1" applyBorder="1" applyProtection="1">
      <protection locked="0"/>
    </xf>
    <xf numFmtId="164" fontId="64" fillId="0" borderId="0" xfId="0" applyNumberFormat="1" applyFont="1" applyBorder="1" applyProtection="1">
      <protection locked="0"/>
    </xf>
    <xf numFmtId="164" fontId="64" fillId="0" borderId="8" xfId="0" applyNumberFormat="1" applyFont="1" applyBorder="1" applyProtection="1">
      <protection locked="0"/>
    </xf>
    <xf numFmtId="169" fontId="64" fillId="0" borderId="0" xfId="4" applyNumberFormat="1" applyFont="1" applyBorder="1" applyProtection="1">
      <protection locked="0"/>
    </xf>
    <xf numFmtId="164" fontId="64" fillId="0" borderId="0" xfId="0" applyNumberFormat="1" applyFont="1" applyBorder="1" applyProtection="1"/>
    <xf numFmtId="168" fontId="109" fillId="0" borderId="0" xfId="5" applyNumberFormat="1" applyFont="1" applyFill="1" applyBorder="1" applyAlignment="1" applyProtection="1">
      <alignment horizontal="right"/>
    </xf>
    <xf numFmtId="0" fontId="61" fillId="0" borderId="82" xfId="31" applyFont="1" applyBorder="1"/>
    <xf numFmtId="0" fontId="61" fillId="0" borderId="83" xfId="31" applyFont="1" applyBorder="1"/>
    <xf numFmtId="0" fontId="61" fillId="0" borderId="84" xfId="31" applyFont="1" applyBorder="1"/>
    <xf numFmtId="0" fontId="87" fillId="0" borderId="84" xfId="31" applyFont="1" applyBorder="1" applyAlignment="1">
      <alignment horizontal="right"/>
    </xf>
    <xf numFmtId="6" fontId="58" fillId="0" borderId="84" xfId="5" applyNumberFormat="1" applyFont="1" applyBorder="1" applyAlignment="1">
      <alignment horizontal="right"/>
    </xf>
    <xf numFmtId="42" fontId="58" fillId="0" borderId="0" xfId="31" applyNumberFormat="1" applyFont="1" applyBorder="1" applyAlignment="1" applyProtection="1">
      <alignment horizontal="right"/>
    </xf>
    <xf numFmtId="42" fontId="59" fillId="11" borderId="0" xfId="31" applyNumberFormat="1" applyFont="1" applyFill="1" applyBorder="1" applyProtection="1"/>
    <xf numFmtId="42" fontId="59" fillId="11" borderId="0" xfId="31" applyNumberFormat="1" applyFont="1" applyFill="1" applyBorder="1" applyAlignment="1" applyProtection="1">
      <alignment horizontal="right"/>
    </xf>
    <xf numFmtId="42" fontId="59" fillId="11" borderId="0" xfId="5" applyNumberFormat="1" applyFont="1" applyFill="1" applyBorder="1" applyAlignment="1" applyProtection="1">
      <alignment horizontal="right"/>
    </xf>
    <xf numFmtId="170" fontId="100" fillId="0" borderId="85" xfId="31" applyNumberFormat="1" applyFont="1" applyFill="1" applyBorder="1" applyAlignment="1" applyProtection="1">
      <alignment horizontal="center"/>
    </xf>
    <xf numFmtId="166" fontId="59" fillId="14" borderId="43" xfId="0" applyNumberFormat="1" applyFont="1" applyFill="1" applyBorder="1" applyProtection="1"/>
    <xf numFmtId="166" fontId="59" fillId="14" borderId="0" xfId="0" applyNumberFormat="1" applyFont="1" applyFill="1" applyBorder="1" applyProtection="1"/>
    <xf numFmtId="164" fontId="61" fillId="14" borderId="26" xfId="0" applyFont="1" applyFill="1" applyBorder="1" applyProtection="1"/>
    <xf numFmtId="164" fontId="90" fillId="14" borderId="44" xfId="0" applyFont="1" applyFill="1" applyBorder="1" applyAlignment="1" applyProtection="1">
      <alignment horizontal="left"/>
    </xf>
    <xf numFmtId="164" fontId="61" fillId="14" borderId="45" xfId="0" applyFont="1" applyFill="1" applyBorder="1" applyProtection="1"/>
    <xf numFmtId="164" fontId="61" fillId="14" borderId="0" xfId="0" applyFont="1" applyFill="1" applyBorder="1" applyProtection="1"/>
    <xf numFmtId="164" fontId="61" fillId="14" borderId="46" xfId="0" applyFont="1" applyFill="1" applyBorder="1" applyProtection="1"/>
    <xf numFmtId="166" fontId="59" fillId="14" borderId="46" xfId="0" applyNumberFormat="1" applyFont="1" applyFill="1" applyBorder="1" applyProtection="1"/>
    <xf numFmtId="164" fontId="90" fillId="14" borderId="45" xfId="0" applyFont="1" applyFill="1" applyBorder="1" applyAlignment="1" applyProtection="1">
      <alignment horizontal="left"/>
    </xf>
    <xf numFmtId="166" fontId="59" fillId="14" borderId="37" xfId="0" applyNumberFormat="1" applyFont="1" applyFill="1" applyBorder="1" applyProtection="1"/>
    <xf numFmtId="0" fontId="61" fillId="0" borderId="0" xfId="31" applyFont="1" applyBorder="1"/>
    <xf numFmtId="0" fontId="58" fillId="0" borderId="0" xfId="31" applyFont="1" applyBorder="1"/>
    <xf numFmtId="6" fontId="59" fillId="0" borderId="0" xfId="31" applyNumberFormat="1" applyFont="1" applyBorder="1" applyAlignment="1">
      <alignment horizontal="right"/>
    </xf>
    <xf numFmtId="5" fontId="58" fillId="0" borderId="0" xfId="6" applyNumberFormat="1" applyFont="1" applyFill="1" applyBorder="1" applyAlignment="1" applyProtection="1">
      <alignment horizontal="right"/>
    </xf>
    <xf numFmtId="168" fontId="109" fillId="0" borderId="0" xfId="6" applyNumberFormat="1" applyFont="1" applyFill="1" applyBorder="1" applyAlignment="1" applyProtection="1">
      <alignment horizontal="right"/>
    </xf>
    <xf numFmtId="5" fontId="58" fillId="0" borderId="86" xfId="6" applyNumberFormat="1" applyFont="1" applyFill="1" applyBorder="1" applyAlignment="1" applyProtection="1">
      <alignment horizontal="right"/>
    </xf>
    <xf numFmtId="0" fontId="58" fillId="0" borderId="87" xfId="31" applyFont="1" applyBorder="1"/>
    <xf numFmtId="0" fontId="58" fillId="0" borderId="88" xfId="31" applyFont="1" applyBorder="1"/>
    <xf numFmtId="0" fontId="58" fillId="0" borderId="89" xfId="31" applyFont="1" applyBorder="1"/>
    <xf numFmtId="0" fontId="58" fillId="0" borderId="86" xfId="31" applyFont="1" applyBorder="1"/>
    <xf numFmtId="164" fontId="77" fillId="14" borderId="47" xfId="0" applyFont="1" applyFill="1" applyBorder="1" applyAlignment="1" applyProtection="1">
      <alignment vertical="center"/>
    </xf>
    <xf numFmtId="164" fontId="61" fillId="14" borderId="48" xfId="0" applyFont="1" applyFill="1" applyBorder="1" applyProtection="1"/>
    <xf numFmtId="164" fontId="61" fillId="14" borderId="49" xfId="0" applyFont="1" applyFill="1" applyBorder="1" applyProtection="1"/>
    <xf numFmtId="164" fontId="87" fillId="14" borderId="2" xfId="0" applyFont="1" applyFill="1" applyBorder="1" applyAlignment="1" applyProtection="1">
      <alignment horizontal="center" wrapText="1"/>
    </xf>
    <xf numFmtId="164" fontId="87" fillId="14" borderId="49" xfId="0" applyFont="1" applyFill="1" applyBorder="1" applyAlignment="1" applyProtection="1">
      <alignment horizontal="center" wrapText="1"/>
    </xf>
    <xf numFmtId="164" fontId="61" fillId="14" borderId="0" xfId="0" applyFont="1" applyFill="1" applyBorder="1" applyAlignment="1" applyProtection="1">
      <alignment horizontal="left"/>
    </xf>
    <xf numFmtId="6" fontId="77" fillId="14" borderId="50" xfId="0" applyNumberFormat="1" applyFont="1" applyFill="1" applyBorder="1" applyAlignment="1" applyProtection="1">
      <alignment horizontal="right"/>
    </xf>
    <xf numFmtId="167" fontId="61" fillId="14" borderId="51" xfId="36" applyNumberFormat="1" applyFont="1" applyFill="1" applyBorder="1" applyAlignment="1" applyProtection="1">
      <alignment horizontal="right"/>
    </xf>
    <xf numFmtId="9" fontId="61" fillId="14" borderId="7" xfId="36" applyFont="1" applyFill="1" applyBorder="1" applyAlignment="1" applyProtection="1">
      <alignment horizontal="center"/>
    </xf>
    <xf numFmtId="9" fontId="61" fillId="14" borderId="7" xfId="0" applyNumberFormat="1" applyFont="1" applyFill="1" applyBorder="1" applyAlignment="1" applyProtection="1">
      <alignment horizontal="center"/>
    </xf>
    <xf numFmtId="6" fontId="61" fillId="14" borderId="0" xfId="0" applyNumberFormat="1" applyFont="1" applyFill="1" applyBorder="1" applyAlignment="1" applyProtection="1">
      <alignment horizontal="right"/>
    </xf>
    <xf numFmtId="166" fontId="77" fillId="14" borderId="10" xfId="0" applyNumberFormat="1" applyFont="1" applyFill="1" applyBorder="1" applyAlignment="1" applyProtection="1">
      <alignment horizontal="right"/>
    </xf>
    <xf numFmtId="9" fontId="61" fillId="14" borderId="51" xfId="36" applyFont="1" applyFill="1" applyBorder="1" applyAlignment="1" applyProtection="1">
      <alignment horizontal="center"/>
    </xf>
    <xf numFmtId="166" fontId="61" fillId="14" borderId="0" xfId="0" applyNumberFormat="1" applyFont="1" applyFill="1" applyBorder="1" applyAlignment="1" applyProtection="1">
      <alignment horizontal="right"/>
    </xf>
    <xf numFmtId="6" fontId="77" fillId="14" borderId="10" xfId="0" applyNumberFormat="1" applyFont="1" applyFill="1" applyBorder="1" applyAlignment="1" applyProtection="1">
      <alignment horizontal="right"/>
    </xf>
    <xf numFmtId="164" fontId="77" fillId="14" borderId="52" xfId="0" applyFont="1" applyFill="1" applyBorder="1" applyAlignment="1" applyProtection="1">
      <alignment horizontal="left"/>
    </xf>
    <xf numFmtId="164" fontId="61" fillId="14" borderId="34" xfId="0" applyFont="1" applyFill="1" applyBorder="1" applyProtection="1"/>
    <xf numFmtId="5" fontId="61" fillId="14" borderId="11" xfId="5" applyNumberFormat="1" applyFont="1" applyFill="1" applyBorder="1" applyAlignment="1" applyProtection="1">
      <alignment horizontal="left"/>
    </xf>
    <xf numFmtId="42" fontId="76" fillId="14" borderId="11" xfId="5" applyFont="1" applyFill="1" applyBorder="1" applyAlignment="1" applyProtection="1">
      <alignment horizontal="left"/>
    </xf>
    <xf numFmtId="42" fontId="61" fillId="14" borderId="34" xfId="5" applyFont="1" applyFill="1" applyBorder="1" applyAlignment="1" applyProtection="1">
      <alignment horizontal="right"/>
    </xf>
    <xf numFmtId="167" fontId="61" fillId="14" borderId="35" xfId="36" applyNumberFormat="1" applyFont="1" applyFill="1" applyBorder="1" applyAlignment="1" applyProtection="1">
      <alignment horizontal="right"/>
    </xf>
    <xf numFmtId="9" fontId="61" fillId="14" borderId="35" xfId="36" applyFont="1" applyFill="1" applyBorder="1" applyAlignment="1" applyProtection="1">
      <alignment horizontal="center"/>
    </xf>
    <xf numFmtId="42" fontId="61" fillId="14" borderId="0" xfId="5" applyFont="1" applyFill="1" applyBorder="1" applyAlignment="1" applyProtection="1">
      <alignment horizontal="right"/>
    </xf>
    <xf numFmtId="164" fontId="77" fillId="14" borderId="45" xfId="0" quotePrefix="1" applyFont="1" applyFill="1" applyBorder="1" applyAlignment="1" applyProtection="1">
      <alignment horizontal="left"/>
    </xf>
    <xf numFmtId="5" fontId="61" fillId="14" borderId="0" xfId="5" applyNumberFormat="1" applyFont="1" applyFill="1" applyBorder="1" applyAlignment="1" applyProtection="1">
      <alignment horizontal="right"/>
    </xf>
    <xf numFmtId="42" fontId="76" fillId="14" borderId="0" xfId="5" applyFont="1" applyFill="1" applyBorder="1" applyAlignment="1" applyProtection="1">
      <alignment horizontal="left"/>
    </xf>
    <xf numFmtId="0" fontId="61" fillId="14" borderId="0" xfId="5" quotePrefix="1" applyNumberFormat="1" applyFont="1" applyFill="1" applyBorder="1" applyAlignment="1" applyProtection="1">
      <alignment horizontal="right"/>
    </xf>
    <xf numFmtId="42" fontId="61" fillId="14" borderId="43" xfId="5" applyFont="1" applyFill="1" applyBorder="1" applyAlignment="1" applyProtection="1">
      <alignment horizontal="right"/>
    </xf>
    <xf numFmtId="164" fontId="61" fillId="14" borderId="43" xfId="0" applyFont="1" applyFill="1" applyBorder="1" applyProtection="1"/>
    <xf numFmtId="0" fontId="90" fillId="14" borderId="0" xfId="31" quotePrefix="1" applyFont="1" applyFill="1" applyBorder="1" applyProtection="1"/>
    <xf numFmtId="0" fontId="90" fillId="14" borderId="0" xfId="31" applyFont="1" applyFill="1" applyBorder="1" applyProtection="1"/>
    <xf numFmtId="0" fontId="61" fillId="14" borderId="0" xfId="31" applyFont="1" applyFill="1" applyBorder="1" applyProtection="1"/>
    <xf numFmtId="164" fontId="68" fillId="0" borderId="0" xfId="0" applyNumberFormat="1" applyFont="1" applyFill="1" applyBorder="1" applyAlignment="1" applyProtection="1">
      <alignment horizontal="left"/>
    </xf>
    <xf numFmtId="164" fontId="66" fillId="0" borderId="0" xfId="0" applyFont="1" applyBorder="1" applyAlignment="1" applyProtection="1">
      <alignment horizontal="right"/>
      <protection locked="0"/>
    </xf>
    <xf numFmtId="164" fontId="66" fillId="0" borderId="0" xfId="0" applyFont="1" applyBorder="1" applyProtection="1">
      <protection locked="0"/>
    </xf>
    <xf numFmtId="164" fontId="66" fillId="0" borderId="3" xfId="0" applyFont="1" applyFill="1" applyBorder="1" applyProtection="1"/>
    <xf numFmtId="164" fontId="49" fillId="0" borderId="0" xfId="0" applyNumberFormat="1" applyFont="1" applyFill="1" applyBorder="1" applyAlignment="1" applyProtection="1">
      <alignment horizontal="right"/>
      <protection locked="0"/>
    </xf>
    <xf numFmtId="10" fontId="66" fillId="0" borderId="90" xfId="36" applyNumberFormat="1" applyFont="1" applyFill="1" applyBorder="1" applyProtection="1"/>
    <xf numFmtId="42" fontId="66" fillId="0" borderId="90" xfId="0" applyNumberFormat="1" applyFont="1" applyBorder="1" applyProtection="1"/>
    <xf numFmtId="10" fontId="66" fillId="0" borderId="90" xfId="0" applyNumberFormat="1" applyFont="1" applyBorder="1" applyAlignment="1" applyProtection="1">
      <alignment horizontal="center"/>
    </xf>
    <xf numFmtId="42" fontId="66" fillId="0" borderId="90" xfId="0" applyNumberFormat="1" applyFont="1" applyFill="1" applyBorder="1" applyProtection="1"/>
    <xf numFmtId="10" fontId="66" fillId="0" borderId="90" xfId="0" applyNumberFormat="1" applyFont="1" applyFill="1" applyBorder="1" applyAlignment="1" applyProtection="1">
      <alignment horizontal="center"/>
    </xf>
    <xf numFmtId="164" fontId="61" fillId="15" borderId="47" xfId="0" applyFont="1" applyFill="1" applyBorder="1" applyProtection="1"/>
    <xf numFmtId="164" fontId="61" fillId="15" borderId="48" xfId="0" applyFont="1" applyFill="1" applyBorder="1" applyProtection="1"/>
    <xf numFmtId="164" fontId="76" fillId="15" borderId="48" xfId="0" applyFont="1" applyFill="1" applyBorder="1" applyProtection="1"/>
    <xf numFmtId="164" fontId="61" fillId="15" borderId="49" xfId="0" applyFont="1" applyFill="1" applyBorder="1" applyProtection="1"/>
    <xf numFmtId="164" fontId="61" fillId="10" borderId="0" xfId="0" quotePrefix="1" applyNumberFormat="1" applyFont="1" applyFill="1" applyBorder="1" applyAlignment="1" applyProtection="1">
      <alignment horizontal="right"/>
      <protection locked="0"/>
    </xf>
    <xf numFmtId="164" fontId="61" fillId="10" borderId="0" xfId="0" applyNumberFormat="1" applyFont="1" applyFill="1" applyBorder="1" applyAlignment="1" applyProtection="1">
      <protection locked="0"/>
    </xf>
    <xf numFmtId="164" fontId="61" fillId="10" borderId="0" xfId="0" applyFont="1" applyFill="1" applyBorder="1" applyAlignment="1" applyProtection="1">
      <protection locked="0"/>
    </xf>
    <xf numFmtId="42" fontId="104" fillId="0" borderId="90" xfId="4" applyNumberFormat="1" applyFont="1" applyFill="1" applyBorder="1" applyAlignment="1" applyProtection="1"/>
    <xf numFmtId="42" fontId="61" fillId="0" borderId="90" xfId="4" applyNumberFormat="1" applyFont="1" applyFill="1" applyBorder="1" applyAlignment="1" applyProtection="1"/>
    <xf numFmtId="42" fontId="61" fillId="0" borderId="90" xfId="0" applyNumberFormat="1" applyFont="1" applyFill="1" applyBorder="1" applyAlignment="1" applyProtection="1"/>
    <xf numFmtId="42" fontId="61" fillId="0" borderId="90" xfId="0"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0" fontId="93" fillId="0" borderId="91" xfId="32" applyNumberFormat="1" applyFont="1" applyFill="1" applyBorder="1" applyAlignment="1" applyProtection="1">
      <alignment horizontal="center"/>
    </xf>
    <xf numFmtId="164" fontId="61" fillId="0" borderId="91" xfId="32" applyNumberFormat="1" applyFont="1" applyBorder="1" applyAlignment="1" applyProtection="1"/>
    <xf numFmtId="164" fontId="61" fillId="0" borderId="91" xfId="32" applyNumberFormat="1" applyFont="1" applyBorder="1" applyProtection="1"/>
    <xf numFmtId="164" fontId="61" fillId="0" borderId="90" xfId="0" applyNumberFormat="1" applyFont="1" applyFill="1" applyBorder="1" applyAlignment="1" applyProtection="1">
      <alignment horizontal="center"/>
    </xf>
    <xf numFmtId="170" fontId="66" fillId="0" borderId="90" xfId="0" applyNumberFormat="1" applyFont="1" applyFill="1" applyBorder="1" applyAlignment="1" applyProtection="1">
      <alignment horizontal="center"/>
    </xf>
    <xf numFmtId="42" fontId="71" fillId="0" borderId="90" xfId="4" applyNumberFormat="1" applyFont="1" applyBorder="1" applyAlignment="1" applyProtection="1"/>
    <xf numFmtId="42" fontId="66" fillId="0" borderId="90" xfId="4" applyNumberFormat="1" applyFont="1" applyBorder="1" applyAlignment="1" applyProtection="1"/>
    <xf numFmtId="42" fontId="64" fillId="0" borderId="90" xfId="4" applyNumberFormat="1" applyFont="1" applyBorder="1" applyProtection="1"/>
    <xf numFmtId="0" fontId="61" fillId="0" borderId="0" xfId="31" applyFont="1" applyBorder="1" applyProtection="1"/>
    <xf numFmtId="0" fontId="77" fillId="0" borderId="0" xfId="31" applyFont="1" applyBorder="1" applyAlignment="1" applyProtection="1">
      <alignment horizontal="right"/>
    </xf>
    <xf numFmtId="0" fontId="61" fillId="0" borderId="0" xfId="31" applyFont="1" applyProtection="1"/>
    <xf numFmtId="0" fontId="59" fillId="0" borderId="45" xfId="31" applyFont="1" applyBorder="1" applyAlignment="1" applyProtection="1">
      <alignment horizontal="center"/>
    </xf>
    <xf numFmtId="0" fontId="113" fillId="11" borderId="0" xfId="31" quotePrefix="1" applyFont="1" applyFill="1" applyBorder="1" applyAlignment="1" applyProtection="1">
      <alignment horizontal="left"/>
    </xf>
    <xf numFmtId="0" fontId="114" fillId="11" borderId="0" xfId="31" applyFont="1" applyFill="1" applyBorder="1" applyProtection="1"/>
    <xf numFmtId="0" fontId="115" fillId="11" borderId="0" xfId="31" applyFont="1" applyFill="1" applyBorder="1" applyProtection="1"/>
    <xf numFmtId="0" fontId="116" fillId="0" borderId="0" xfId="31" applyFont="1" applyFill="1" applyProtection="1"/>
    <xf numFmtId="0" fontId="60" fillId="0" borderId="0" xfId="31" applyFont="1" applyBorder="1" applyProtection="1"/>
    <xf numFmtId="0" fontId="117" fillId="0" borderId="0" xfId="31" applyFont="1" applyBorder="1" applyProtection="1"/>
    <xf numFmtId="0" fontId="77" fillId="0" borderId="0" xfId="31" applyFont="1" applyBorder="1" applyProtection="1"/>
    <xf numFmtId="0" fontId="61" fillId="0" borderId="26" xfId="31" applyFont="1" applyBorder="1" applyProtection="1"/>
    <xf numFmtId="171" fontId="100" fillId="0" borderId="26" xfId="31" applyNumberFormat="1" applyFont="1" applyBorder="1" applyAlignment="1" applyProtection="1">
      <alignment horizontal="center"/>
    </xf>
    <xf numFmtId="0" fontId="118" fillId="0" borderId="0" xfId="31" applyFont="1" applyBorder="1" applyProtection="1"/>
    <xf numFmtId="6" fontId="59" fillId="11" borderId="26" xfId="4" applyNumberFormat="1" applyFont="1" applyFill="1" applyBorder="1" applyProtection="1"/>
    <xf numFmtId="0" fontId="79" fillId="10" borderId="0" xfId="31" applyFont="1" applyFill="1" applyBorder="1" applyProtection="1"/>
    <xf numFmtId="42" fontId="119" fillId="10" borderId="0" xfId="31" applyNumberFormat="1" applyFont="1" applyFill="1" applyBorder="1" applyProtection="1"/>
    <xf numFmtId="6" fontId="82" fillId="10" borderId="0" xfId="31" applyNumberFormat="1" applyFont="1" applyFill="1" applyBorder="1" applyProtection="1"/>
    <xf numFmtId="0" fontId="90" fillId="0" borderId="0" xfId="31" applyFont="1" applyBorder="1" applyProtection="1"/>
    <xf numFmtId="0" fontId="90" fillId="0" borderId="0" xfId="31" quotePrefix="1" applyFont="1" applyBorder="1" applyAlignment="1" applyProtection="1">
      <alignment horizontal="right"/>
    </xf>
    <xf numFmtId="0" fontId="90" fillId="0" borderId="79" xfId="31" quotePrefix="1" applyFont="1" applyBorder="1" applyAlignment="1" applyProtection="1">
      <alignment horizontal="left"/>
    </xf>
    <xf numFmtId="0" fontId="61" fillId="0" borderId="82" xfId="31" applyFont="1" applyBorder="1" applyProtection="1"/>
    <xf numFmtId="0" fontId="61" fillId="0" borderId="83" xfId="31" applyFont="1" applyBorder="1" applyProtection="1"/>
    <xf numFmtId="10" fontId="59" fillId="11" borderId="26" xfId="36" applyNumberFormat="1" applyFont="1" applyFill="1" applyBorder="1" applyProtection="1"/>
    <xf numFmtId="0" fontId="61" fillId="0" borderId="93" xfId="31" applyFont="1" applyBorder="1" applyProtection="1"/>
    <xf numFmtId="0" fontId="61" fillId="0" borderId="84" xfId="31" applyFont="1" applyBorder="1" applyProtection="1"/>
    <xf numFmtId="0" fontId="120" fillId="0" borderId="0" xfId="31" applyFont="1" applyBorder="1" applyProtection="1"/>
    <xf numFmtId="0" fontId="87" fillId="0" borderId="0" xfId="31" applyFont="1" applyBorder="1" applyProtection="1"/>
    <xf numFmtId="0" fontId="87" fillId="0" borderId="0" xfId="31" applyFont="1" applyBorder="1" applyAlignment="1" applyProtection="1">
      <alignment horizontal="center"/>
    </xf>
    <xf numFmtId="0" fontId="87" fillId="0" borderId="45" xfId="31" applyFont="1" applyBorder="1" applyAlignment="1" applyProtection="1">
      <alignment horizontal="center"/>
    </xf>
    <xf numFmtId="0" fontId="87" fillId="0" borderId="45" xfId="31" quotePrefix="1" applyFont="1" applyBorder="1" applyAlignment="1" applyProtection="1">
      <alignment horizontal="center"/>
    </xf>
    <xf numFmtId="0" fontId="59" fillId="0" borderId="0" xfId="31" applyFont="1" applyBorder="1" applyAlignment="1" applyProtection="1">
      <alignment horizontal="left"/>
    </xf>
    <xf numFmtId="0" fontId="100" fillId="0" borderId="0" xfId="31" applyFont="1" applyBorder="1" applyProtection="1"/>
    <xf numFmtId="0" fontId="87" fillId="0" borderId="0" xfId="31" applyFont="1" applyBorder="1" applyAlignment="1" applyProtection="1"/>
    <xf numFmtId="42" fontId="121" fillId="11" borderId="26" xfId="4" applyNumberFormat="1" applyFont="1" applyFill="1" applyBorder="1" applyProtection="1"/>
    <xf numFmtId="176" fontId="58" fillId="0" borderId="0" xfId="31" applyNumberFormat="1" applyFont="1" applyFill="1" applyBorder="1" applyAlignment="1" applyProtection="1">
      <alignment horizontal="left"/>
    </xf>
    <xf numFmtId="9" fontId="91" fillId="11" borderId="0" xfId="36" applyFont="1" applyFill="1" applyBorder="1" applyAlignment="1" applyProtection="1">
      <alignment horizontal="center"/>
    </xf>
    <xf numFmtId="6" fontId="121" fillId="11" borderId="26" xfId="4" applyNumberFormat="1" applyFont="1" applyFill="1" applyBorder="1" applyProtection="1"/>
    <xf numFmtId="0" fontId="61" fillId="0" borderId="94" xfId="31" applyFont="1" applyBorder="1" applyProtection="1"/>
    <xf numFmtId="0" fontId="61" fillId="0" borderId="95" xfId="31" applyFont="1" applyBorder="1" applyProtection="1"/>
    <xf numFmtId="0" fontId="61" fillId="0" borderId="96" xfId="31" applyFont="1" applyBorder="1" applyProtection="1"/>
    <xf numFmtId="10" fontId="121" fillId="11" borderId="26" xfId="36" applyNumberFormat="1" applyFont="1" applyFill="1" applyBorder="1" applyProtection="1"/>
    <xf numFmtId="176" fontId="58" fillId="0" borderId="0" xfId="31" applyNumberFormat="1" applyFont="1" applyBorder="1" applyAlignment="1" applyProtection="1">
      <alignment horizontal="left"/>
    </xf>
    <xf numFmtId="0" fontId="100" fillId="0" borderId="93" xfId="31" applyFont="1" applyBorder="1" applyProtection="1"/>
    <xf numFmtId="0" fontId="87" fillId="0" borderId="0" xfId="31" applyFont="1" applyBorder="1" applyAlignment="1" applyProtection="1">
      <alignment horizontal="center" vertical="top"/>
    </xf>
    <xf numFmtId="0" fontId="87" fillId="0" borderId="84" xfId="31" applyFont="1" applyBorder="1" applyAlignment="1" applyProtection="1">
      <alignment horizontal="center"/>
    </xf>
    <xf numFmtId="0" fontId="87" fillId="0" borderId="93" xfId="31" applyFont="1" applyBorder="1" applyAlignment="1" applyProtection="1">
      <alignment horizontal="center" vertical="top"/>
    </xf>
    <xf numFmtId="0" fontId="87" fillId="0" borderId="45" xfId="31" applyFont="1" applyBorder="1" applyAlignment="1" applyProtection="1">
      <alignment horizontal="center" vertical="top"/>
    </xf>
    <xf numFmtId="0" fontId="87" fillId="0" borderId="97" xfId="31" applyFont="1" applyBorder="1" applyAlignment="1" applyProtection="1">
      <alignment horizontal="center" vertical="top"/>
    </xf>
    <xf numFmtId="0" fontId="58" fillId="0" borderId="0" xfId="31" applyFont="1" applyBorder="1" applyAlignment="1" applyProtection="1">
      <alignment horizontal="right"/>
    </xf>
    <xf numFmtId="0" fontId="59" fillId="0" borderId="45" xfId="31" applyFont="1" applyBorder="1" applyAlignment="1" applyProtection="1">
      <alignment horizontal="left"/>
    </xf>
    <xf numFmtId="42" fontId="77" fillId="11" borderId="28" xfId="4" applyNumberFormat="1" applyFont="1" applyFill="1" applyBorder="1" applyProtection="1"/>
    <xf numFmtId="42" fontId="100" fillId="0" borderId="98" xfId="31" applyNumberFormat="1" applyFont="1" applyFill="1" applyBorder="1" applyAlignment="1" applyProtection="1"/>
    <xf numFmtId="169" fontId="61" fillId="0" borderId="0" xfId="31" applyNumberFormat="1" applyFont="1" applyProtection="1"/>
    <xf numFmtId="42" fontId="87" fillId="11" borderId="26" xfId="5" applyNumberFormat="1" applyFont="1" applyFill="1" applyBorder="1" applyAlignment="1" applyProtection="1">
      <alignment horizontal="right"/>
    </xf>
    <xf numFmtId="0" fontId="59" fillId="0" borderId="0" xfId="31" applyFont="1" applyBorder="1" applyAlignment="1" applyProtection="1">
      <alignment horizontal="right"/>
    </xf>
    <xf numFmtId="10" fontId="87" fillId="11" borderId="26" xfId="36" applyNumberFormat="1" applyFont="1" applyFill="1" applyBorder="1" applyProtection="1"/>
    <xf numFmtId="0" fontId="100" fillId="0" borderId="0" xfId="31" applyFont="1" applyBorder="1" applyAlignment="1" applyProtection="1">
      <alignment horizontal="right"/>
    </xf>
    <xf numFmtId="42" fontId="58" fillId="0" borderId="26" xfId="31" applyNumberFormat="1" applyFont="1" applyBorder="1" applyProtection="1"/>
    <xf numFmtId="42" fontId="59" fillId="11" borderId="38" xfId="4" applyNumberFormat="1" applyFont="1" applyFill="1" applyBorder="1" applyAlignment="1" applyProtection="1">
      <alignment horizontal="right"/>
    </xf>
    <xf numFmtId="170" fontId="77" fillId="11" borderId="85" xfId="31" applyNumberFormat="1" applyFont="1" applyFill="1" applyBorder="1" applyAlignment="1" applyProtection="1">
      <alignment horizontal="center"/>
    </xf>
    <xf numFmtId="0" fontId="100" fillId="0" borderId="0" xfId="31" applyFont="1" applyBorder="1" applyAlignment="1" applyProtection="1">
      <alignment horizontal="center"/>
    </xf>
    <xf numFmtId="42" fontId="77" fillId="11" borderId="26" xfId="4" applyNumberFormat="1" applyFont="1" applyFill="1" applyBorder="1" applyProtection="1"/>
    <xf numFmtId="0" fontId="91" fillId="0" borderId="0" xfId="31" applyFont="1" applyFill="1" applyProtection="1"/>
    <xf numFmtId="0" fontId="90" fillId="0" borderId="0" xfId="31" quotePrefix="1" applyFont="1" applyBorder="1" applyAlignment="1" applyProtection="1">
      <alignment horizontal="left"/>
    </xf>
    <xf numFmtId="0" fontId="90" fillId="0" borderId="79" xfId="31" applyFont="1" applyBorder="1" applyProtection="1"/>
    <xf numFmtId="0" fontId="90" fillId="0" borderId="0" xfId="31" applyFont="1" applyBorder="1" applyAlignment="1" applyProtection="1">
      <alignment horizontal="right"/>
    </xf>
    <xf numFmtId="0" fontId="90" fillId="0" borderId="93" xfId="31" applyFont="1" applyBorder="1" applyProtection="1"/>
    <xf numFmtId="0" fontId="100" fillId="0" borderId="26" xfId="31" applyFont="1" applyBorder="1" applyAlignment="1" applyProtection="1">
      <alignment horizontal="center"/>
    </xf>
    <xf numFmtId="5" fontId="100" fillId="0" borderId="84" xfId="31" applyNumberFormat="1" applyFont="1" applyBorder="1" applyProtection="1"/>
    <xf numFmtId="0" fontId="122" fillId="0" borderId="0" xfId="31" applyFont="1" applyBorder="1" applyAlignment="1" applyProtection="1">
      <alignment horizontal="left"/>
    </xf>
    <xf numFmtId="0" fontId="61" fillId="0" borderId="0" xfId="31" applyFont="1" applyBorder="1" applyAlignment="1" applyProtection="1"/>
    <xf numFmtId="0" fontId="100" fillId="0" borderId="0" xfId="31" quotePrefix="1" applyFont="1" applyBorder="1" applyAlignment="1" applyProtection="1">
      <alignment horizontal="right"/>
    </xf>
    <xf numFmtId="10" fontId="61" fillId="0" borderId="0" xfId="31" applyNumberFormat="1" applyFont="1" applyBorder="1" applyAlignment="1" applyProtection="1">
      <alignment horizontal="center"/>
    </xf>
    <xf numFmtId="0" fontId="87" fillId="0" borderId="0" xfId="31" applyFont="1" applyBorder="1" applyAlignment="1" applyProtection="1">
      <alignment horizontal="right"/>
    </xf>
    <xf numFmtId="6" fontId="58" fillId="0" borderId="0" xfId="5" applyNumberFormat="1" applyFont="1" applyBorder="1" applyAlignment="1" applyProtection="1">
      <alignment horizontal="right"/>
    </xf>
    <xf numFmtId="0" fontId="87" fillId="0" borderId="93" xfId="31" applyFont="1" applyBorder="1" applyProtection="1"/>
    <xf numFmtId="6" fontId="58" fillId="0" borderId="0" xfId="31" applyNumberFormat="1" applyFont="1" applyBorder="1" applyAlignment="1" applyProtection="1">
      <alignment horizontal="right"/>
    </xf>
    <xf numFmtId="5" fontId="58" fillId="0" borderId="0" xfId="31" applyNumberFormat="1" applyFont="1" applyBorder="1" applyProtection="1"/>
    <xf numFmtId="0" fontId="100" fillId="0" borderId="93" xfId="31" quotePrefix="1" applyFont="1" applyBorder="1" applyAlignment="1" applyProtection="1">
      <alignment horizontal="left"/>
    </xf>
    <xf numFmtId="5" fontId="58" fillId="0" borderId="0" xfId="31" applyNumberFormat="1" applyFont="1" applyBorder="1" applyAlignment="1" applyProtection="1">
      <alignment horizontal="right"/>
    </xf>
    <xf numFmtId="0" fontId="87" fillId="0" borderId="93" xfId="31" quotePrefix="1" applyFont="1" applyBorder="1" applyAlignment="1" applyProtection="1">
      <alignment horizontal="left"/>
    </xf>
    <xf numFmtId="6" fontId="59" fillId="0" borderId="0" xfId="31" applyNumberFormat="1" applyFont="1" applyBorder="1" applyAlignment="1" applyProtection="1">
      <alignment horizontal="right"/>
    </xf>
    <xf numFmtId="5" fontId="59" fillId="0" borderId="0" xfId="5" applyNumberFormat="1" applyFont="1" applyFill="1" applyBorder="1" applyAlignment="1" applyProtection="1">
      <alignment horizontal="right"/>
    </xf>
    <xf numFmtId="6" fontId="58" fillId="0" borderId="0" xfId="31" applyNumberFormat="1" applyFont="1" applyBorder="1" applyProtection="1"/>
    <xf numFmtId="0" fontId="100" fillId="0" borderId="99" xfId="31" quotePrefix="1" applyFont="1" applyBorder="1" applyAlignment="1" applyProtection="1">
      <alignment horizontal="left"/>
    </xf>
    <xf numFmtId="0" fontId="61" fillId="0" borderId="86" xfId="31" applyFont="1" applyBorder="1" applyProtection="1"/>
    <xf numFmtId="0" fontId="87" fillId="0" borderId="100" xfId="31" applyFont="1" applyBorder="1" applyProtection="1"/>
    <xf numFmtId="42" fontId="59" fillId="11" borderId="26" xfId="31" applyNumberFormat="1" applyFont="1" applyFill="1" applyBorder="1" applyAlignment="1" applyProtection="1">
      <alignment horizontal="right"/>
    </xf>
    <xf numFmtId="0" fontId="100" fillId="0" borderId="100" xfId="31" applyFont="1" applyBorder="1" applyProtection="1"/>
    <xf numFmtId="0" fontId="91" fillId="0" borderId="100" xfId="31" quotePrefix="1" applyFont="1" applyBorder="1" applyAlignment="1" applyProtection="1">
      <alignment horizontal="left"/>
    </xf>
    <xf numFmtId="0" fontId="59" fillId="11" borderId="26" xfId="31" applyNumberFormat="1" applyFont="1" applyFill="1" applyBorder="1" applyProtection="1"/>
    <xf numFmtId="0" fontId="60" fillId="0" borderId="101" xfId="31" applyFont="1" applyBorder="1" applyProtection="1"/>
    <xf numFmtId="0" fontId="61" fillId="0" borderId="88" xfId="31" applyFont="1" applyBorder="1" applyProtection="1"/>
    <xf numFmtId="0" fontId="58" fillId="0" borderId="88" xfId="31" applyFont="1" applyBorder="1" applyProtection="1"/>
    <xf numFmtId="0" fontId="60" fillId="0" borderId="99" xfId="31" applyFont="1" applyBorder="1" applyProtection="1"/>
    <xf numFmtId="0" fontId="58" fillId="0" borderId="86" xfId="31" applyFont="1" applyBorder="1" applyProtection="1"/>
    <xf numFmtId="166" fontId="59" fillId="11" borderId="26" xfId="31" applyNumberFormat="1" applyFont="1" applyFill="1" applyBorder="1" applyProtection="1"/>
    <xf numFmtId="166" fontId="59" fillId="0" borderId="0" xfId="31" applyNumberFormat="1" applyFont="1" applyBorder="1" applyProtection="1"/>
    <xf numFmtId="0" fontId="61" fillId="0" borderId="101" xfId="31" applyFont="1" applyBorder="1" applyProtection="1"/>
    <xf numFmtId="164" fontId="90" fillId="14" borderId="0" xfId="0" quotePrefix="1" applyFont="1" applyFill="1" applyBorder="1" applyProtection="1"/>
    <xf numFmtId="164" fontId="66" fillId="14" borderId="0" xfId="0" applyFont="1" applyFill="1" applyBorder="1" applyAlignment="1" applyProtection="1">
      <alignment horizontal="center"/>
    </xf>
    <xf numFmtId="164" fontId="66" fillId="14" borderId="43" xfId="0" applyFont="1" applyFill="1" applyBorder="1" applyAlignment="1" applyProtection="1">
      <alignment horizontal="center"/>
    </xf>
    <xf numFmtId="164" fontId="61" fillId="14" borderId="45" xfId="0" applyFont="1" applyFill="1" applyBorder="1" applyAlignment="1" applyProtection="1">
      <alignment horizontal="left"/>
    </xf>
    <xf numFmtId="2" fontId="66" fillId="14" borderId="0" xfId="0" applyNumberFormat="1" applyFont="1" applyFill="1" applyBorder="1" applyAlignment="1" applyProtection="1">
      <alignment horizontal="center"/>
    </xf>
    <xf numFmtId="2" fontId="66" fillId="14" borderId="43" xfId="0" applyNumberFormat="1" applyFont="1" applyFill="1" applyBorder="1" applyAlignment="1" applyProtection="1">
      <alignment horizontal="center"/>
    </xf>
    <xf numFmtId="164" fontId="66" fillId="14" borderId="26" xfId="0" applyFont="1" applyFill="1" applyBorder="1" applyAlignment="1" applyProtection="1">
      <alignment horizontal="center"/>
    </xf>
    <xf numFmtId="164" fontId="66" fillId="14" borderId="27" xfId="0" applyFont="1" applyFill="1" applyBorder="1" applyAlignment="1" applyProtection="1">
      <alignment horizontal="center"/>
    </xf>
    <xf numFmtId="164" fontId="61" fillId="14" borderId="44" xfId="0" applyFont="1" applyFill="1" applyBorder="1" applyProtection="1"/>
    <xf numFmtId="164" fontId="61" fillId="14" borderId="37" xfId="0" applyFont="1" applyFill="1" applyBorder="1" applyProtection="1"/>
    <xf numFmtId="164" fontId="77" fillId="14" borderId="0" xfId="0" applyFont="1" applyFill="1" applyBorder="1" applyProtection="1"/>
    <xf numFmtId="164" fontId="77" fillId="14" borderId="45" xfId="0" applyFont="1" applyFill="1" applyBorder="1" applyAlignment="1" applyProtection="1">
      <alignment horizontal="left"/>
    </xf>
    <xf numFmtId="164" fontId="61" fillId="14" borderId="50" xfId="0" applyFont="1" applyFill="1" applyBorder="1" applyProtection="1"/>
    <xf numFmtId="164" fontId="77" fillId="14" borderId="45" xfId="0" applyFont="1" applyFill="1" applyBorder="1" applyProtection="1"/>
    <xf numFmtId="164" fontId="61" fillId="14" borderId="10" xfId="0" applyFont="1" applyFill="1" applyBorder="1" applyProtection="1"/>
    <xf numFmtId="164" fontId="61" fillId="14" borderId="28" xfId="0" applyFont="1" applyFill="1" applyBorder="1" applyProtection="1"/>
    <xf numFmtId="164" fontId="61" fillId="14" borderId="27" xfId="0" applyFont="1" applyFill="1" applyBorder="1" applyProtection="1"/>
    <xf numFmtId="0" fontId="90" fillId="0" borderId="0" xfId="31" quotePrefix="1" applyFont="1" applyBorder="1" applyProtection="1"/>
    <xf numFmtId="0" fontId="59" fillId="0" borderId="0" xfId="31" applyFont="1" applyBorder="1" applyAlignment="1" applyProtection="1">
      <alignment horizontal="center"/>
    </xf>
    <xf numFmtId="0" fontId="61" fillId="0" borderId="93" xfId="31" quotePrefix="1" applyFont="1" applyBorder="1" applyAlignment="1" applyProtection="1">
      <alignment horizontal="right"/>
    </xf>
    <xf numFmtId="6" fontId="87" fillId="11" borderId="26" xfId="5" applyNumberFormat="1" applyFont="1" applyFill="1" applyBorder="1" applyProtection="1"/>
    <xf numFmtId="9" fontId="91" fillId="11" borderId="26" xfId="36" applyFont="1" applyFill="1" applyBorder="1" applyAlignment="1" applyProtection="1">
      <alignment horizontal="center"/>
    </xf>
    <xf numFmtId="176" fontId="58" fillId="0" borderId="0" xfId="31" applyNumberFormat="1" applyFont="1" applyBorder="1" applyAlignment="1" applyProtection="1">
      <alignment horizontal="right"/>
    </xf>
    <xf numFmtId="6" fontId="87" fillId="11" borderId="26" xfId="31" applyNumberFormat="1" applyFont="1" applyFill="1" applyBorder="1" applyProtection="1"/>
    <xf numFmtId="0" fontId="87" fillId="0" borderId="0" xfId="31" applyFont="1" applyBorder="1" applyAlignment="1" applyProtection="1">
      <alignment horizontal="left"/>
    </xf>
    <xf numFmtId="165" fontId="87" fillId="11" borderId="26" xfId="5" applyNumberFormat="1" applyFont="1" applyFill="1" applyBorder="1" applyProtection="1"/>
    <xf numFmtId="0" fontId="77" fillId="0" borderId="93" xfId="31" quotePrefix="1" applyFont="1" applyBorder="1" applyAlignment="1" applyProtection="1">
      <alignment horizontal="right"/>
    </xf>
    <xf numFmtId="0" fontId="123" fillId="0" borderId="0" xfId="31" quotePrefix="1" applyFont="1" applyBorder="1" applyAlignment="1" applyProtection="1">
      <alignment horizontal="right"/>
    </xf>
    <xf numFmtId="0" fontId="124" fillId="0" borderId="0" xfId="31" applyFont="1" applyBorder="1" applyAlignment="1" applyProtection="1">
      <alignment horizontal="right"/>
    </xf>
    <xf numFmtId="42" fontId="100" fillId="0" borderId="0" xfId="5" applyFont="1" applyBorder="1" applyProtection="1"/>
    <xf numFmtId="0" fontId="123" fillId="0" borderId="0" xfId="31" applyFont="1" applyBorder="1" applyAlignment="1" applyProtection="1">
      <alignment horizontal="right"/>
    </xf>
    <xf numFmtId="0" fontId="103" fillId="0" borderId="0" xfId="31" applyFont="1" applyBorder="1" applyAlignment="1" applyProtection="1">
      <alignment horizontal="right"/>
    </xf>
    <xf numFmtId="0" fontId="120" fillId="0" borderId="0" xfId="31" applyFont="1" applyBorder="1" applyAlignment="1" applyProtection="1">
      <alignment horizontal="right"/>
    </xf>
    <xf numFmtId="0" fontId="120" fillId="0" borderId="0" xfId="31" quotePrefix="1" applyFont="1" applyBorder="1" applyAlignment="1" applyProtection="1">
      <alignment horizontal="right"/>
    </xf>
    <xf numFmtId="10" fontId="87" fillId="11" borderId="26" xfId="5" applyNumberFormat="1" applyFont="1" applyFill="1" applyBorder="1" applyProtection="1"/>
    <xf numFmtId="0" fontId="103" fillId="0" borderId="95" xfId="31" applyFont="1" applyBorder="1" applyAlignment="1" applyProtection="1">
      <alignment horizontal="right"/>
    </xf>
    <xf numFmtId="42" fontId="61" fillId="0" borderId="95" xfId="5" applyFont="1" applyBorder="1" applyProtection="1"/>
    <xf numFmtId="42" fontId="61" fillId="0" borderId="90" xfId="0" applyNumberFormat="1" applyFont="1" applyFill="1" applyBorder="1" applyProtection="1"/>
    <xf numFmtId="164" fontId="61" fillId="5" borderId="7" xfId="0" applyNumberFormat="1" applyFont="1" applyFill="1" applyBorder="1" applyAlignment="1" applyProtection="1">
      <alignment horizontal="center" wrapText="1"/>
      <protection locked="0"/>
    </xf>
    <xf numFmtId="164" fontId="66" fillId="0" borderId="90" xfId="0" applyFont="1" applyBorder="1" applyAlignment="1" applyProtection="1">
      <alignment horizontal="center"/>
    </xf>
    <xf numFmtId="164" fontId="66" fillId="0" borderId="90" xfId="0" applyFont="1" applyBorder="1" applyProtection="1"/>
    <xf numFmtId="0" fontId="65" fillId="0" borderId="0" xfId="0" applyNumberFormat="1" applyFont="1" applyFill="1" applyBorder="1" applyAlignment="1" applyProtection="1">
      <alignment horizontal="right"/>
    </xf>
    <xf numFmtId="0" fontId="61"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center"/>
    </xf>
    <xf numFmtId="49" fontId="61" fillId="10" borderId="0" xfId="0" applyNumberFormat="1" applyFont="1" applyFill="1" applyBorder="1" applyAlignment="1" applyProtection="1">
      <protection locked="0"/>
    </xf>
    <xf numFmtId="164" fontId="66" fillId="0" borderId="0" xfId="0" applyFont="1" applyBorder="1" applyAlignment="1" applyProtection="1">
      <alignment horizontal="right"/>
      <protection locked="0"/>
    </xf>
    <xf numFmtId="164" fontId="66" fillId="0" borderId="0" xfId="0" applyNumberFormat="1" applyFont="1" applyFill="1" applyBorder="1" applyAlignment="1" applyProtection="1">
      <alignment horizontal="center"/>
    </xf>
    <xf numFmtId="164" fontId="66" fillId="10" borderId="8" xfId="0" applyFont="1" applyFill="1" applyBorder="1" applyProtection="1">
      <protection locked="0"/>
    </xf>
    <xf numFmtId="164" fontId="126" fillId="10" borderId="0" xfId="0" applyFont="1" applyFill="1" applyBorder="1" applyProtection="1">
      <protection locked="0"/>
    </xf>
    <xf numFmtId="164" fontId="127" fillId="0" borderId="0" xfId="0" applyNumberFormat="1" applyFont="1" applyFill="1" applyBorder="1" applyProtection="1"/>
    <xf numFmtId="164" fontId="128" fillId="10" borderId="0" xfId="0" applyFont="1" applyFill="1" applyBorder="1" applyProtection="1">
      <protection locked="0"/>
    </xf>
    <xf numFmtId="6" fontId="93" fillId="0" borderId="102" xfId="32" applyNumberFormat="1" applyFont="1" applyFill="1" applyBorder="1" applyAlignment="1" applyProtection="1">
      <alignment horizontal="center"/>
      <protection locked="0"/>
    </xf>
    <xf numFmtId="178"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0" fontId="66" fillId="0" borderId="103" xfId="0" applyNumberFormat="1"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64" fontId="66" fillId="0" borderId="103" xfId="0" applyFont="1" applyFill="1" applyBorder="1" applyAlignment="1" applyProtection="1">
      <alignment horizontal="center"/>
      <protection locked="0"/>
    </xf>
    <xf numFmtId="164" fontId="61" fillId="0" borderId="103" xfId="0" applyFont="1" applyBorder="1" applyProtection="1">
      <protection locked="0"/>
    </xf>
    <xf numFmtId="0" fontId="61" fillId="0" borderId="103" xfId="0" applyNumberFormat="1" applyFont="1" applyFill="1" applyBorder="1" applyAlignment="1" applyProtection="1">
      <alignment horizontal="center"/>
      <protection locked="0"/>
    </xf>
    <xf numFmtId="10" fontId="66" fillId="0" borderId="10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center"/>
      <protection locked="0"/>
    </xf>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xf numFmtId="38" fontId="66" fillId="0" borderId="103"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center"/>
    </xf>
    <xf numFmtId="10" fontId="66" fillId="0" borderId="55" xfId="36" applyNumberFormat="1" applyFont="1" applyFill="1" applyBorder="1" applyAlignment="1" applyProtection="1"/>
    <xf numFmtId="10" fontId="66" fillId="0" borderId="56" xfId="36" applyNumberFormat="1" applyFont="1" applyFill="1" applyBorder="1" applyAlignment="1" applyProtection="1"/>
    <xf numFmtId="164" fontId="59" fillId="0" borderId="5" xfId="0" applyFont="1" applyFill="1" applyBorder="1" applyAlignment="1" applyProtection="1">
      <alignment horizontal="center" wrapText="1"/>
    </xf>
    <xf numFmtId="164" fontId="61" fillId="0" borderId="104" xfId="0" applyFont="1" applyFill="1" applyBorder="1" applyAlignment="1" applyProtection="1"/>
    <xf numFmtId="164" fontId="66" fillId="0" borderId="104" xfId="0" applyNumberFormat="1" applyFont="1" applyFill="1" applyBorder="1" applyAlignment="1" applyProtection="1">
      <alignment horizontal="center"/>
    </xf>
    <xf numFmtId="164" fontId="61" fillId="0" borderId="103" xfId="0" applyFont="1" applyFill="1" applyBorder="1" applyProtection="1">
      <protection locked="0"/>
    </xf>
    <xf numFmtId="0" fontId="66" fillId="0" borderId="103" xfId="0"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64" fontId="66" fillId="0" borderId="3" xfId="0" applyFont="1" applyFill="1" applyBorder="1" applyAlignment="1" applyProtection="1">
      <alignment horizontal="centerContinuous"/>
    </xf>
    <xf numFmtId="171" fontId="66" fillId="0" borderId="103" xfId="0" applyNumberFormat="1" applyFont="1" applyFill="1" applyBorder="1" applyAlignment="1" applyProtection="1">
      <protection locked="0"/>
    </xf>
    <xf numFmtId="171" fontId="66" fillId="0" borderId="103" xfId="0" applyNumberFormat="1" applyFont="1" applyFill="1" applyBorder="1" applyAlignment="1" applyProtection="1">
      <alignment horizontal="center"/>
      <protection locked="0"/>
    </xf>
    <xf numFmtId="42" fontId="71" fillId="0" borderId="105" xfId="4" applyNumberFormat="1" applyFont="1" applyBorder="1" applyAlignment="1" applyProtection="1"/>
    <xf numFmtId="164" fontId="74" fillId="0" borderId="0" xfId="0" applyFont="1" applyFill="1" applyBorder="1" applyAlignment="1" applyProtection="1">
      <alignment wrapText="1"/>
      <protection locked="0"/>
    </xf>
    <xf numFmtId="164" fontId="61" fillId="0" borderId="10" xfId="0" applyFont="1" applyBorder="1" applyProtection="1">
      <protection locked="0"/>
    </xf>
    <xf numFmtId="164" fontId="68" fillId="5" borderId="5" xfId="0" applyFont="1" applyFill="1" applyBorder="1" applyAlignment="1" applyProtection="1">
      <alignment horizontal="center"/>
      <protection locked="0"/>
    </xf>
    <xf numFmtId="42" fontId="71" fillId="0" borderId="104" xfId="4" applyNumberFormat="1" applyFont="1" applyBorder="1" applyProtection="1"/>
    <xf numFmtId="42" fontId="71" fillId="0" borderId="104" xfId="4" applyNumberFormat="1" applyFont="1" applyBorder="1" applyAlignment="1" applyProtection="1"/>
    <xf numFmtId="164" fontId="130" fillId="0" borderId="103" xfId="0" applyNumberFormat="1" applyFont="1" applyBorder="1" applyAlignment="1" applyProtection="1">
      <alignment horizontal="right"/>
      <protection locked="0"/>
    </xf>
    <xf numFmtId="169" fontId="71" fillId="0" borderId="103" xfId="0" applyNumberFormat="1" applyFont="1" applyFill="1" applyBorder="1" applyAlignment="1" applyProtection="1">
      <protection locked="0"/>
    </xf>
    <xf numFmtId="164" fontId="61" fillId="0" borderId="103" xfId="0" applyNumberFormat="1" applyFont="1" applyFill="1" applyBorder="1" applyAlignment="1" applyProtection="1">
      <protection locked="0"/>
    </xf>
    <xf numFmtId="42" fontId="61" fillId="0" borderId="103" xfId="4" applyNumberFormat="1" applyFont="1" applyFill="1" applyBorder="1" applyAlignment="1" applyProtection="1">
      <protection locked="0"/>
    </xf>
    <xf numFmtId="164" fontId="61" fillId="5" borderId="103" xfId="0" applyNumberFormat="1" applyFont="1" applyFill="1" applyBorder="1" applyAlignment="1" applyProtection="1">
      <protection locked="0"/>
    </xf>
    <xf numFmtId="42" fontId="61" fillId="7" borderId="103" xfId="4" applyNumberFormat="1" applyFont="1" applyFill="1" applyBorder="1" applyAlignment="1" applyProtection="1">
      <protection locked="0"/>
    </xf>
    <xf numFmtId="9" fontId="61" fillId="5" borderId="103" xfId="0" applyNumberFormat="1" applyFont="1" applyFill="1" applyBorder="1" applyAlignment="1" applyProtection="1">
      <alignment horizontal="centerContinuous"/>
      <protection locked="0"/>
    </xf>
    <xf numFmtId="9" fontId="61" fillId="0" borderId="103" xfId="36" applyNumberFormat="1" applyFont="1" applyFill="1" applyBorder="1" applyAlignment="1" applyProtection="1">
      <alignment horizontal="center"/>
      <protection locked="0"/>
    </xf>
    <xf numFmtId="9" fontId="61" fillId="0" borderId="103" xfId="0" applyNumberFormat="1" applyFont="1" applyFill="1" applyBorder="1" applyAlignment="1" applyProtection="1">
      <alignment horizontal="centerContinuous"/>
      <protection locked="0"/>
    </xf>
    <xf numFmtId="42" fontId="61" fillId="0" borderId="103" xfId="0" applyNumberFormat="1" applyFont="1" applyFill="1" applyBorder="1" applyAlignment="1" applyProtection="1">
      <protection locked="0"/>
    </xf>
    <xf numFmtId="10" fontId="61" fillId="0" borderId="103" xfId="36" applyNumberFormat="1" applyFont="1" applyFill="1" applyBorder="1" applyAlignment="1" applyProtection="1">
      <protection locked="0"/>
    </xf>
    <xf numFmtId="10" fontId="77" fillId="0" borderId="103" xfId="36" applyNumberFormat="1" applyFont="1" applyFill="1" applyBorder="1" applyAlignment="1" applyProtection="1">
      <alignment horizontal="center"/>
      <protection locked="0"/>
    </xf>
    <xf numFmtId="10" fontId="77" fillId="10" borderId="103" xfId="36" applyNumberFormat="1" applyFont="1" applyFill="1" applyBorder="1" applyAlignment="1" applyProtection="1">
      <alignment horizontal="center"/>
      <protection locked="0"/>
    </xf>
    <xf numFmtId="175" fontId="61" fillId="0" borderId="103" xfId="0" applyNumberFormat="1" applyFont="1" applyFill="1" applyBorder="1" applyAlignment="1" applyProtection="1">
      <alignment horizontal="left"/>
      <protection locked="0"/>
    </xf>
    <xf numFmtId="175" fontId="61" fillId="0" borderId="103" xfId="0" applyNumberFormat="1" applyFont="1" applyFill="1" applyBorder="1" applyAlignment="1" applyProtection="1">
      <protection locked="0"/>
    </xf>
    <xf numFmtId="171" fontId="61" fillId="0" borderId="103" xfId="0" applyNumberFormat="1" applyFont="1" applyFill="1" applyBorder="1" applyAlignment="1" applyProtection="1">
      <alignment horizontal="center"/>
      <protection locked="0"/>
    </xf>
    <xf numFmtId="10" fontId="61" fillId="0" borderId="103" xfId="0" applyNumberFormat="1" applyFont="1" applyFill="1" applyBorder="1" applyAlignment="1" applyProtection="1">
      <alignment horizontal="center"/>
      <protection locked="0"/>
    </xf>
    <xf numFmtId="42" fontId="66" fillId="0" borderId="104" xfId="0" applyNumberFormat="1" applyFont="1" applyBorder="1" applyProtection="1"/>
    <xf numFmtId="42" fontId="66" fillId="8" borderId="103" xfId="0" applyNumberFormat="1" applyFont="1" applyFill="1" applyBorder="1" applyProtection="1">
      <protection locked="0"/>
    </xf>
    <xf numFmtId="42" fontId="66" fillId="0" borderId="103" xfId="0" applyNumberFormat="1" applyFont="1" applyBorder="1" applyProtection="1">
      <protection locked="0"/>
    </xf>
    <xf numFmtId="164" fontId="61" fillId="0" borderId="92" xfId="0" applyNumberFormat="1" applyFont="1" applyFill="1" applyBorder="1" applyAlignment="1" applyProtection="1">
      <alignment horizontal="center"/>
    </xf>
    <xf numFmtId="2" fontId="61" fillId="0" borderId="92" xfId="0" applyNumberFormat="1" applyFont="1" applyFill="1" applyBorder="1" applyAlignment="1" applyProtection="1">
      <alignment horizontal="center"/>
    </xf>
    <xf numFmtId="42" fontId="61" fillId="0" borderId="103" xfId="0" applyNumberFormat="1" applyFont="1" applyFill="1" applyBorder="1" applyProtection="1">
      <protection locked="0"/>
    </xf>
    <xf numFmtId="42" fontId="61" fillId="0" borderId="105" xfId="0" applyNumberFormat="1" applyFont="1" applyFill="1" applyBorder="1" applyProtection="1"/>
    <xf numFmtId="42" fontId="61" fillId="0" borderId="104" xfId="0" applyNumberFormat="1" applyFont="1" applyFill="1" applyBorder="1" applyProtection="1"/>
    <xf numFmtId="0" fontId="66" fillId="0" borderId="91" xfId="0" applyNumberFormat="1" applyFont="1" applyBorder="1" applyProtection="1"/>
    <xf numFmtId="42" fontId="66" fillId="0" borderId="103" xfId="0" applyNumberFormat="1" applyFont="1" applyBorder="1" applyAlignment="1" applyProtection="1">
      <alignment horizontal="right"/>
      <protection locked="0"/>
    </xf>
    <xf numFmtId="42" fontId="66" fillId="0" borderId="103" xfId="0" quotePrefix="1" applyNumberFormat="1" applyFont="1" applyBorder="1" applyAlignment="1" applyProtection="1">
      <alignment horizontal="right"/>
      <protection locked="0"/>
    </xf>
    <xf numFmtId="10" fontId="66" fillId="0" borderId="103" xfId="0" applyNumberFormat="1" applyFont="1" applyBorder="1" applyProtection="1">
      <protection locked="0"/>
    </xf>
    <xf numFmtId="1" fontId="66" fillId="0" borderId="103" xfId="0" applyNumberFormat="1" applyFont="1" applyBorder="1" applyProtection="1">
      <protection locked="0"/>
    </xf>
    <xf numFmtId="175" fontId="66" fillId="0" borderId="103" xfId="0" applyNumberFormat="1" applyFont="1" applyBorder="1" applyAlignment="1" applyProtection="1">
      <alignment horizontal="left"/>
      <protection locked="0"/>
    </xf>
    <xf numFmtId="164" fontId="68" fillId="0" borderId="103" xfId="0" applyFont="1" applyBorder="1" applyAlignment="1" applyProtection="1">
      <alignment horizontal="center"/>
      <protection locked="0"/>
    </xf>
    <xf numFmtId="42" fontId="66" fillId="0" borderId="106" xfId="0" applyNumberFormat="1" applyFont="1" applyBorder="1" applyProtection="1"/>
    <xf numFmtId="10" fontId="66" fillId="0" borderId="92" xfId="0" applyNumberFormat="1" applyFont="1" applyBorder="1" applyAlignment="1" applyProtection="1">
      <alignment horizontal="center"/>
    </xf>
    <xf numFmtId="42" fontId="66" fillId="0" borderId="105" xfId="0" applyNumberFormat="1" applyFont="1" applyBorder="1" applyProtection="1"/>
    <xf numFmtId="42" fontId="66" fillId="0" borderId="103" xfId="0" applyNumberFormat="1" applyFont="1" applyFill="1" applyBorder="1" applyProtection="1">
      <protection locked="0"/>
    </xf>
    <xf numFmtId="42" fontId="66" fillId="0" borderId="104" xfId="0" applyNumberFormat="1" applyFont="1" applyFill="1" applyBorder="1" applyProtection="1"/>
    <xf numFmtId="164" fontId="61" fillId="0" borderId="0" xfId="0" applyFont="1" applyFill="1" applyAlignment="1" applyProtection="1">
      <alignment horizontal="left" vertical="center" wrapText="1"/>
    </xf>
    <xf numFmtId="164" fontId="61" fillId="17" borderId="0" xfId="0" applyFont="1" applyFill="1" applyAlignment="1" applyProtection="1">
      <alignment horizontal="left" vertical="center" wrapText="1"/>
    </xf>
    <xf numFmtId="164" fontId="61" fillId="18" borderId="0" xfId="0" applyFont="1" applyFill="1" applyAlignment="1" applyProtection="1">
      <alignment horizontal="left" vertical="center" wrapText="1"/>
    </xf>
    <xf numFmtId="164" fontId="68" fillId="0" borderId="0" xfId="0" applyFont="1" applyBorder="1" applyProtection="1"/>
    <xf numFmtId="179" fontId="61" fillId="0" borderId="103" xfId="0" applyNumberFormat="1" applyFont="1" applyFill="1" applyBorder="1" applyAlignment="1" applyProtection="1">
      <protection locked="0"/>
    </xf>
    <xf numFmtId="2" fontId="50" fillId="0" borderId="17" xfId="36" applyNumberFormat="1" applyFont="1" applyFill="1" applyBorder="1" applyAlignment="1" applyProtection="1">
      <alignment horizontal="right"/>
    </xf>
    <xf numFmtId="2" fontId="50" fillId="0" borderId="15" xfId="33" applyNumberFormat="1" applyFont="1" applyFill="1" applyBorder="1" applyAlignment="1" applyProtection="1">
      <alignment horizontal="right"/>
    </xf>
    <xf numFmtId="2" fontId="50" fillId="0" borderId="15" xfId="36" applyNumberFormat="1" applyFont="1" applyFill="1" applyBorder="1" applyAlignment="1" applyProtection="1">
      <alignment horizontal="right"/>
    </xf>
    <xf numFmtId="164" fontId="74" fillId="0" borderId="0" xfId="0" applyFont="1" applyFill="1" applyBorder="1" applyProtection="1"/>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6" fillId="0" borderId="0" xfId="0"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68" fillId="0" borderId="0" xfId="0" applyFont="1" applyFill="1" applyBorder="1" applyProtection="1"/>
    <xf numFmtId="164" fontId="66" fillId="0" borderId="0" xfId="0" applyFont="1" applyBorder="1" applyProtection="1">
      <protection locked="0"/>
    </xf>
    <xf numFmtId="164" fontId="66" fillId="0" borderId="8" xfId="0" applyFont="1" applyBorder="1" applyProtection="1">
      <protection locked="0"/>
    </xf>
    <xf numFmtId="164" fontId="71" fillId="0" borderId="0" xfId="0" applyFont="1" applyFill="1" applyBorder="1" applyProtection="1"/>
    <xf numFmtId="164" fontId="70" fillId="0" borderId="0" xfId="0" applyFont="1" applyFill="1" applyBorder="1" applyProtection="1"/>
    <xf numFmtId="164" fontId="70" fillId="0" borderId="0" xfId="0" quotePrefix="1" applyNumberFormat="1" applyFont="1" applyFill="1" applyBorder="1" applyAlignment="1" applyProtection="1">
      <alignment horizontal="left"/>
    </xf>
    <xf numFmtId="164" fontId="70" fillId="0" borderId="0" xfId="0" quotePrefix="1" applyFont="1" applyFill="1" applyBorder="1" applyAlignment="1" applyProtection="1">
      <alignment horizontal="left"/>
    </xf>
    <xf numFmtId="37" fontId="66" fillId="0" borderId="90" xfId="0" applyNumberFormat="1" applyFont="1" applyFill="1" applyBorder="1" applyProtection="1"/>
    <xf numFmtId="9" fontId="66" fillId="0" borderId="90" xfId="36" applyFont="1" applyFill="1" applyBorder="1" applyProtection="1"/>
    <xf numFmtId="0" fontId="66" fillId="0" borderId="90" xfId="0" applyNumberFormat="1" applyFont="1" applyFill="1" applyBorder="1" applyProtection="1"/>
    <xf numFmtId="37" fontId="66" fillId="0" borderId="104" xfId="0" applyNumberFormat="1" applyFont="1" applyFill="1" applyBorder="1" applyProtection="1"/>
    <xf numFmtId="37" fontId="66" fillId="0" borderId="103" xfId="0" applyNumberFormat="1" applyFont="1" applyFill="1" applyBorder="1" applyProtection="1">
      <protection locked="0"/>
    </xf>
    <xf numFmtId="1" fontId="61" fillId="0" borderId="103" xfId="0" applyNumberFormat="1" applyFont="1" applyBorder="1" applyProtection="1">
      <protection locked="0"/>
    </xf>
    <xf numFmtId="164" fontId="66" fillId="0" borderId="103" xfId="0" applyNumberFormat="1" applyFont="1" applyFill="1" applyBorder="1" applyAlignment="1" applyProtection="1">
      <alignment horizontal="right"/>
    </xf>
    <xf numFmtId="164" fontId="93" fillId="0" borderId="112" xfId="32" applyNumberFormat="1" applyFont="1" applyFill="1" applyBorder="1" applyAlignment="1" applyProtection="1">
      <alignment horizontal="center"/>
      <protection locked="0"/>
    </xf>
    <xf numFmtId="164" fontId="134" fillId="0" borderId="112" xfId="0" applyFont="1" applyFill="1" applyBorder="1" applyAlignment="1" applyProtection="1">
      <alignment horizontal="center"/>
      <protection locked="0"/>
    </xf>
    <xf numFmtId="164" fontId="66" fillId="0" borderId="113" xfId="0" applyFont="1" applyFill="1" applyBorder="1" applyAlignment="1" applyProtection="1">
      <alignment horizontal="center"/>
      <protection locked="0"/>
    </xf>
    <xf numFmtId="9" fontId="61" fillId="0" borderId="92" xfId="0" applyNumberFormat="1" applyFont="1" applyFill="1" applyBorder="1" applyAlignment="1" applyProtection="1">
      <alignment horizontal="center"/>
    </xf>
    <xf numFmtId="9" fontId="61" fillId="0" borderId="107" xfId="0" applyNumberFormat="1" applyFont="1" applyFill="1" applyBorder="1" applyAlignment="1" applyProtection="1">
      <alignment horizontal="center"/>
      <protection locked="0"/>
    </xf>
    <xf numFmtId="164" fontId="61" fillId="0" borderId="104" xfId="0" applyNumberFormat="1" applyFont="1" applyFill="1" applyBorder="1" applyAlignment="1" applyProtection="1">
      <alignment horizontal="center"/>
    </xf>
    <xf numFmtId="164" fontId="66" fillId="0" borderId="107" xfId="34" applyNumberFormat="1" applyFont="1" applyFill="1" applyBorder="1" applyAlignment="1" applyProtection="1">
      <alignment horizontal="center"/>
      <protection locked="0"/>
    </xf>
    <xf numFmtId="164" fontId="66" fillId="0" borderId="109" xfId="34" applyNumberFormat="1" applyFont="1" applyFill="1" applyBorder="1" applyAlignment="1" applyProtection="1">
      <alignment horizontal="center"/>
      <protection locked="0"/>
    </xf>
    <xf numFmtId="164" fontId="66" fillId="0" borderId="113" xfId="34" applyNumberFormat="1" applyFont="1" applyFill="1" applyBorder="1" applyAlignment="1" applyProtection="1">
      <alignment horizontal="center"/>
      <protection locked="0"/>
    </xf>
    <xf numFmtId="9" fontId="66" fillId="0" borderId="114" xfId="36" applyNumberFormat="1" applyFont="1" applyFill="1" applyBorder="1" applyAlignment="1" applyProtection="1">
      <alignment horizontal="center"/>
      <protection locked="0"/>
    </xf>
    <xf numFmtId="164" fontId="61" fillId="0" borderId="113" xfId="0" applyNumberFormat="1" applyFont="1" applyFill="1" applyBorder="1" applyAlignment="1" applyProtection="1">
      <alignment horizontal="center"/>
      <protection locked="0"/>
    </xf>
    <xf numFmtId="164" fontId="61" fillId="0" borderId="113" xfId="0" applyFont="1" applyFill="1" applyBorder="1" applyAlignment="1" applyProtection="1">
      <alignment horizontal="center"/>
      <protection locked="0"/>
    </xf>
    <xf numFmtId="164" fontId="61" fillId="0" borderId="113" xfId="0" applyFont="1" applyBorder="1" applyAlignment="1" applyProtection="1">
      <alignment horizontal="center"/>
      <protection locked="0"/>
    </xf>
    <xf numFmtId="164" fontId="66" fillId="0" borderId="113" xfId="0" applyFont="1" applyBorder="1" applyAlignment="1" applyProtection="1">
      <alignment horizontal="center"/>
      <protection locked="0"/>
    </xf>
    <xf numFmtId="164" fontId="66" fillId="0" borderId="88" xfId="0" applyFont="1" applyBorder="1" applyProtection="1"/>
    <xf numFmtId="9" fontId="61" fillId="14" borderId="35" xfId="5" applyNumberFormat="1" applyFont="1" applyFill="1" applyBorder="1" applyAlignment="1" applyProtection="1">
      <alignment horizontal="center"/>
    </xf>
    <xf numFmtId="0" fontId="100" fillId="0" borderId="26" xfId="31" applyFont="1" applyBorder="1" applyAlignment="1" applyProtection="1">
      <alignment horizontal="center"/>
    </xf>
    <xf numFmtId="10" fontId="61" fillId="10" borderId="90" xfId="0" applyNumberFormat="1" applyFont="1" applyFill="1" applyBorder="1" applyAlignment="1" applyProtection="1"/>
    <xf numFmtId="0" fontId="59" fillId="11" borderId="38" xfId="31" applyNumberFormat="1" applyFont="1" applyFill="1" applyBorder="1" applyProtection="1"/>
    <xf numFmtId="0" fontId="114" fillId="10" borderId="84" xfId="31" applyFont="1" applyFill="1" applyBorder="1" applyAlignment="1" applyProtection="1">
      <alignment horizontal="left"/>
    </xf>
    <xf numFmtId="0" fontId="61" fillId="0" borderId="84" xfId="31" applyFont="1" applyBorder="1" applyAlignment="1" applyProtection="1">
      <alignment horizontal="left"/>
    </xf>
    <xf numFmtId="42" fontId="87" fillId="11" borderId="26" xfId="5" applyNumberFormat="1" applyFont="1" applyFill="1" applyBorder="1" applyProtection="1"/>
    <xf numFmtId="6" fontId="58" fillId="0" borderId="115" xfId="5" applyNumberFormat="1" applyFont="1" applyBorder="1" applyAlignment="1">
      <alignment horizontal="right"/>
    </xf>
    <xf numFmtId="6" fontId="58" fillId="0" borderId="115" xfId="5" applyNumberFormat="1" applyFont="1" applyBorder="1" applyAlignment="1" applyProtection="1">
      <alignment horizontal="right"/>
    </xf>
    <xf numFmtId="6" fontId="58" fillId="0" borderId="115" xfId="31" applyNumberFormat="1" applyFont="1" applyBorder="1" applyAlignment="1" applyProtection="1">
      <alignment horizontal="right"/>
    </xf>
    <xf numFmtId="0" fontId="58" fillId="0" borderId="115" xfId="31" applyFont="1" applyBorder="1"/>
    <xf numFmtId="6" fontId="59" fillId="0" borderId="115" xfId="31" applyNumberFormat="1" applyFont="1" applyBorder="1" applyAlignment="1" applyProtection="1">
      <alignment horizontal="right"/>
    </xf>
    <xf numFmtId="6" fontId="58" fillId="0" borderId="115" xfId="31" applyNumberFormat="1" applyFont="1" applyBorder="1"/>
    <xf numFmtId="6" fontId="58" fillId="0" borderId="115" xfId="5" applyNumberFormat="1" applyFont="1" applyFill="1" applyBorder="1" applyAlignment="1" applyProtection="1">
      <alignment horizontal="right"/>
    </xf>
    <xf numFmtId="5" fontId="58" fillId="0" borderId="115" xfId="5" applyNumberFormat="1" applyFont="1" applyFill="1" applyBorder="1" applyAlignment="1" applyProtection="1">
      <alignment horizontal="right"/>
    </xf>
    <xf numFmtId="0" fontId="58" fillId="0" borderId="115" xfId="31" applyFont="1" applyBorder="1" applyProtection="1"/>
    <xf numFmtId="5" fontId="58" fillId="0" borderId="116" xfId="6" applyNumberFormat="1" applyFont="1" applyFill="1" applyBorder="1" applyAlignment="1" applyProtection="1">
      <alignment horizontal="right"/>
    </xf>
    <xf numFmtId="5" fontId="58" fillId="0" borderId="115" xfId="6" applyNumberFormat="1" applyFont="1" applyFill="1" applyBorder="1" applyAlignment="1" applyProtection="1">
      <alignment horizontal="right"/>
    </xf>
    <xf numFmtId="0" fontId="61" fillId="0" borderId="115" xfId="31" applyFont="1" applyBorder="1" applyProtection="1"/>
    <xf numFmtId="0" fontId="58" fillId="0" borderId="117" xfId="31" applyFont="1" applyBorder="1"/>
    <xf numFmtId="0" fontId="58" fillId="0" borderId="116" xfId="31" applyFont="1" applyBorder="1"/>
    <xf numFmtId="6" fontId="59" fillId="0" borderId="115" xfId="31" applyNumberFormat="1" applyFont="1" applyBorder="1" applyAlignment="1">
      <alignment horizontal="right"/>
    </xf>
    <xf numFmtId="164" fontId="66" fillId="0" borderId="90" xfId="0" applyNumberFormat="1" applyFont="1" applyFill="1" applyBorder="1" applyAlignment="1" applyProtection="1">
      <alignment horizontal="center"/>
    </xf>
    <xf numFmtId="164" fontId="136" fillId="0" borderId="0" xfId="10" applyNumberFormat="1" applyFont="1" applyFill="1" applyBorder="1" applyAlignment="1" applyProtection="1"/>
    <xf numFmtId="164" fontId="98" fillId="0" borderId="0" xfId="0" applyFont="1" applyFill="1" applyBorder="1" applyAlignment="1" applyProtection="1">
      <alignment horizontal="left"/>
    </xf>
    <xf numFmtId="0" fontId="143" fillId="10" borderId="60" xfId="30" applyFont="1" applyFill="1" applyBorder="1"/>
    <xf numFmtId="172" fontId="143" fillId="10" borderId="103" xfId="30" applyNumberFormat="1" applyFont="1" applyFill="1" applyBorder="1" applyAlignment="1" applyProtection="1">
      <alignment horizontal="right"/>
      <protection locked="0"/>
    </xf>
    <xf numFmtId="172" fontId="143" fillId="10" borderId="107" xfId="30" applyNumberFormat="1" applyFont="1" applyFill="1" applyBorder="1" applyAlignment="1" applyProtection="1">
      <alignment horizontal="right"/>
      <protection locked="0"/>
    </xf>
    <xf numFmtId="172" fontId="143" fillId="10" borderId="90" xfId="30" applyNumberFormat="1" applyFont="1" applyFill="1" applyBorder="1" applyAlignment="1">
      <alignment horizontal="right"/>
    </xf>
    <xf numFmtId="0" fontId="143" fillId="10" borderId="90" xfId="30" applyNumberFormat="1" applyFont="1" applyFill="1" applyBorder="1" applyAlignment="1">
      <alignment horizontal="right"/>
    </xf>
    <xf numFmtId="0" fontId="143" fillId="10" borderId="60" xfId="30" applyFont="1" applyFill="1" applyBorder="1" applyProtection="1">
      <protection locked="0"/>
    </xf>
    <xf numFmtId="0" fontId="143" fillId="10" borderId="0" xfId="30" applyFont="1" applyFill="1" applyBorder="1"/>
    <xf numFmtId="172" fontId="143" fillId="10" borderId="0" xfId="30" applyNumberFormat="1" applyFont="1" applyFill="1" applyBorder="1" applyAlignment="1">
      <alignment horizontal="right"/>
    </xf>
    <xf numFmtId="0" fontId="143" fillId="10" borderId="0" xfId="30" applyFont="1" applyFill="1"/>
    <xf numFmtId="0" fontId="143" fillId="10" borderId="47" xfId="30" applyFont="1" applyFill="1" applyBorder="1"/>
    <xf numFmtId="0" fontId="144" fillId="10" borderId="0" xfId="30" applyFont="1" applyFill="1" applyBorder="1"/>
    <xf numFmtId="164" fontId="126" fillId="0" borderId="0" xfId="0" applyNumberFormat="1" applyFont="1" applyFill="1" applyBorder="1" applyAlignment="1" applyProtection="1">
      <alignment horizontal="centerContinuous"/>
    </xf>
    <xf numFmtId="164" fontId="126" fillId="0" borderId="0" xfId="0" applyNumberFormat="1" applyFont="1" applyFill="1" applyBorder="1" applyAlignment="1" applyProtection="1"/>
    <xf numFmtId="164" fontId="61" fillId="0" borderId="11" xfId="0" applyFont="1" applyBorder="1" applyAlignment="1" applyProtection="1">
      <protection locked="0"/>
    </xf>
    <xf numFmtId="165" fontId="61" fillId="0" borderId="103" xfId="0" applyNumberFormat="1" applyFont="1" applyFill="1" applyBorder="1" applyAlignment="1" applyProtection="1"/>
    <xf numFmtId="164" fontId="61" fillId="0" borderId="133" xfId="0" applyFont="1" applyBorder="1" applyProtection="1">
      <protection locked="0"/>
    </xf>
    <xf numFmtId="164" fontId="61" fillId="0" borderId="134" xfId="0" applyFont="1" applyBorder="1" applyProtection="1">
      <protection locked="0"/>
    </xf>
    <xf numFmtId="0" fontId="77" fillId="0" borderId="0" xfId="33" applyFont="1" applyProtection="1"/>
    <xf numFmtId="0" fontId="77" fillId="0" borderId="19" xfId="33" applyFont="1" applyBorder="1" applyProtection="1"/>
    <xf numFmtId="164" fontId="66" fillId="10" borderId="0" xfId="0" quotePrefix="1" applyNumberFormat="1" applyFont="1" applyFill="1" applyBorder="1" applyAlignment="1" applyProtection="1">
      <alignment horizontal="right"/>
    </xf>
    <xf numFmtId="37" fontId="66" fillId="0" borderId="125" xfId="0" applyNumberFormat="1" applyFont="1" applyFill="1" applyBorder="1" applyProtection="1">
      <protection locked="0"/>
    </xf>
    <xf numFmtId="164" fontId="66" fillId="10" borderId="0" xfId="0" applyFont="1" applyFill="1" applyBorder="1" applyProtection="1"/>
    <xf numFmtId="164" fontId="130" fillId="10" borderId="0" xfId="0" applyFont="1" applyFill="1" applyBorder="1" applyAlignment="1" applyProtection="1">
      <alignment vertical="center" wrapText="1"/>
    </xf>
    <xf numFmtId="164" fontId="74" fillId="0" borderId="0" xfId="0" quotePrefix="1" applyNumberFormat="1" applyFont="1" applyFill="1" applyBorder="1" applyAlignment="1" applyProtection="1">
      <alignment horizontal="right"/>
    </xf>
    <xf numFmtId="1" fontId="50" fillId="0" borderId="15" xfId="33" applyNumberFormat="1" applyFont="1" applyFill="1" applyBorder="1" applyAlignment="1" applyProtection="1"/>
    <xf numFmtId="164" fontId="66" fillId="0" borderId="0" xfId="32" applyNumberFormat="1" applyFont="1" applyFill="1" applyBorder="1" applyAlignment="1" applyProtection="1"/>
    <xf numFmtId="164" fontId="61" fillId="0" borderId="0" xfId="0" applyFont="1" applyBorder="1" applyAlignment="1" applyProtection="1"/>
    <xf numFmtId="164" fontId="66" fillId="0" borderId="0" xfId="0" applyFont="1" applyFill="1" applyBorder="1" applyAlignment="1" applyProtection="1">
      <alignment vertical="top"/>
    </xf>
    <xf numFmtId="164" fontId="61" fillId="0" borderId="0" xfId="0" applyFont="1" applyBorder="1" applyAlignment="1" applyProtection="1"/>
    <xf numFmtId="42" fontId="66" fillId="0" borderId="104" xfId="4" applyNumberFormat="1" applyFont="1" applyBorder="1" applyAlignment="1" applyProtection="1"/>
    <xf numFmtId="164" fontId="71" fillId="0" borderId="0" xfId="0" applyFont="1" applyBorder="1" applyAlignment="1" applyProtection="1">
      <alignment horizontal="right"/>
      <protection locked="0"/>
    </xf>
    <xf numFmtId="164" fontId="66" fillId="0" borderId="0" xfId="0" applyNumberFormat="1" applyFont="1" applyBorder="1" applyAlignment="1" applyProtection="1">
      <alignment wrapText="1"/>
    </xf>
    <xf numFmtId="164" fontId="71" fillId="0" borderId="0" xfId="0" applyFont="1" applyBorder="1" applyAlignment="1" applyProtection="1">
      <alignment horizontal="right"/>
    </xf>
    <xf numFmtId="164" fontId="71" fillId="10" borderId="0" xfId="0" applyFont="1" applyFill="1" applyBorder="1" applyAlignment="1" applyProtection="1">
      <alignment horizontal="right"/>
    </xf>
    <xf numFmtId="164" fontId="71" fillId="14" borderId="0" xfId="0" applyNumberFormat="1" applyFont="1" applyFill="1" applyBorder="1" applyAlignment="1" applyProtection="1">
      <alignment horizontal="right"/>
    </xf>
    <xf numFmtId="164" fontId="71" fillId="14" borderId="0" xfId="0" quotePrefix="1" applyNumberFormat="1" applyFont="1" applyFill="1" applyBorder="1" applyAlignment="1" applyProtection="1">
      <alignment horizontal="right"/>
    </xf>
    <xf numFmtId="164" fontId="71" fillId="10" borderId="0" xfId="0" applyNumberFormat="1" applyFont="1" applyFill="1" applyBorder="1" applyAlignment="1" applyProtection="1">
      <alignment horizontal="right"/>
    </xf>
    <xf numFmtId="164" fontId="66" fillId="0" borderId="8" xfId="0" applyNumberFormat="1" applyFont="1" applyBorder="1" applyProtection="1"/>
    <xf numFmtId="164" fontId="66" fillId="0" borderId="0" xfId="0" quotePrefix="1" applyNumberFormat="1" applyFont="1" applyBorder="1" applyAlignment="1" applyProtection="1"/>
    <xf numFmtId="164" fontId="66" fillId="0" borderId="0" xfId="0" applyFont="1" applyBorder="1" applyAlignment="1" applyProtection="1"/>
    <xf numFmtId="164" fontId="77" fillId="0" borderId="0" xfId="0" applyFont="1" applyBorder="1" applyAlignment="1" applyProtection="1">
      <alignment horizontal="center"/>
    </xf>
    <xf numFmtId="164" fontId="59" fillId="5" borderId="7" xfId="0" applyNumberFormat="1" applyFont="1" applyFill="1" applyBorder="1" applyAlignment="1" applyProtection="1">
      <alignment horizontal="center" wrapText="1"/>
    </xf>
    <xf numFmtId="164" fontId="59" fillId="5" borderId="7" xfId="0" applyFont="1" applyFill="1" applyBorder="1" applyAlignment="1" applyProtection="1">
      <alignment horizontal="center" wrapText="1"/>
    </xf>
    <xf numFmtId="5" fontId="66" fillId="0" borderId="0" xfId="0" applyNumberFormat="1" applyFont="1" applyBorder="1" applyProtection="1"/>
    <xf numFmtId="164" fontId="66" fillId="0" borderId="8" xfId="0" applyFont="1" applyBorder="1" applyProtection="1"/>
    <xf numFmtId="164" fontId="96" fillId="0" borderId="0" xfId="0" applyFont="1" applyBorder="1" applyAlignment="1" applyProtection="1">
      <alignment horizontal="left"/>
    </xf>
    <xf numFmtId="164" fontId="68" fillId="0" borderId="0" xfId="0" quotePrefix="1" applyFont="1" applyFill="1" applyBorder="1" applyAlignment="1" applyProtection="1">
      <alignment horizontal="center" wrapText="1"/>
    </xf>
    <xf numFmtId="164" fontId="77" fillId="0" borderId="0" xfId="0" applyFont="1" applyFill="1" applyBorder="1" applyAlignment="1" applyProtection="1">
      <alignment horizontal="right"/>
    </xf>
    <xf numFmtId="164" fontId="77" fillId="0" borderId="0" xfId="0" applyFont="1" applyFill="1" applyBorder="1" applyProtection="1"/>
    <xf numFmtId="10" fontId="68" fillId="0" borderId="0" xfId="0" applyNumberFormat="1" applyFont="1" applyBorder="1" applyAlignment="1" applyProtection="1">
      <alignment horizontal="right"/>
    </xf>
    <xf numFmtId="169" fontId="66" fillId="0" borderId="0" xfId="4" applyNumberFormat="1" applyFont="1" applyBorder="1" applyProtection="1"/>
    <xf numFmtId="164" fontId="66" fillId="0" borderId="0" xfId="0" applyFont="1" applyBorder="1" applyAlignment="1" applyProtection="1">
      <alignment wrapText="1"/>
    </xf>
    <xf numFmtId="164" fontId="66" fillId="0" borderId="0" xfId="0" applyFont="1" applyBorder="1" applyAlignment="1" applyProtection="1">
      <alignment horizontal="left"/>
    </xf>
    <xf numFmtId="42" fontId="66" fillId="0" borderId="0" xfId="0" applyNumberFormat="1" applyFont="1" applyBorder="1" applyProtection="1"/>
    <xf numFmtId="164" fontId="69" fillId="0" borderId="0" xfId="0" applyNumberFormat="1" applyFont="1" applyBorder="1" applyAlignment="1" applyProtection="1">
      <alignment horizontal="left"/>
    </xf>
    <xf numFmtId="164" fontId="68" fillId="0" borderId="0" xfId="0" applyFont="1" applyBorder="1" applyAlignment="1" applyProtection="1">
      <alignment horizontal="right"/>
    </xf>
    <xf numFmtId="169" fontId="66" fillId="0" borderId="0" xfId="4" applyNumberFormat="1" applyFont="1" applyBorder="1" applyAlignment="1" applyProtection="1"/>
    <xf numFmtId="10" fontId="66" fillId="0" borderId="0" xfId="0" applyNumberFormat="1" applyFont="1" applyBorder="1" applyProtection="1"/>
    <xf numFmtId="164" fontId="75" fillId="0" borderId="0" xfId="0" applyFont="1" applyBorder="1" applyAlignment="1" applyProtection="1">
      <alignment horizontal="right"/>
    </xf>
    <xf numFmtId="164" fontId="68" fillId="5" borderId="5" xfId="0" applyFont="1" applyFill="1" applyBorder="1" applyAlignment="1" applyProtection="1">
      <alignment horizontal="center"/>
    </xf>
    <xf numFmtId="164" fontId="66" fillId="0" borderId="0" xfId="0" applyNumberFormat="1" applyFont="1" applyBorder="1" applyAlignment="1" applyProtection="1">
      <alignment horizontal="right"/>
    </xf>
    <xf numFmtId="164" fontId="68" fillId="0" borderId="0" xfId="0" applyNumberFormat="1" applyFont="1" applyBorder="1" applyAlignment="1" applyProtection="1">
      <alignment horizontal="right"/>
    </xf>
    <xf numFmtId="164" fontId="78" fillId="5" borderId="7" xfId="0" applyNumberFormat="1" applyFont="1" applyFill="1" applyBorder="1" applyAlignment="1" applyProtection="1">
      <alignment horizontal="center" wrapText="1"/>
    </xf>
    <xf numFmtId="164" fontId="78" fillId="5" borderId="7" xfId="0" applyFont="1" applyFill="1" applyBorder="1" applyAlignment="1" applyProtection="1">
      <alignment horizontal="center" wrapText="1"/>
    </xf>
    <xf numFmtId="164" fontId="98" fillId="0" borderId="8" xfId="0" applyFont="1" applyBorder="1" applyAlignment="1" applyProtection="1">
      <alignment horizontal="left"/>
    </xf>
    <xf numFmtId="164" fontId="98" fillId="0" borderId="0" xfId="0" quotePrefix="1" applyFont="1" applyBorder="1" applyAlignment="1" applyProtection="1">
      <alignment horizontal="left"/>
    </xf>
    <xf numFmtId="164" fontId="98" fillId="0" borderId="8" xfId="0" applyFont="1" applyBorder="1" applyProtection="1"/>
    <xf numFmtId="164" fontId="98" fillId="0" borderId="0" xfId="0" applyFont="1" applyBorder="1" applyProtection="1"/>
    <xf numFmtId="164" fontId="129" fillId="0" borderId="0" xfId="0" applyFont="1" applyProtection="1"/>
    <xf numFmtId="164" fontId="69" fillId="0" borderId="0" xfId="0" quotePrefix="1" applyFont="1" applyBorder="1" applyAlignment="1" applyProtection="1">
      <alignment horizontal="left"/>
    </xf>
    <xf numFmtId="164" fontId="66" fillId="0" borderId="0" xfId="0" quotePrefix="1" applyFont="1" applyBorder="1" applyAlignment="1" applyProtection="1"/>
    <xf numFmtId="164" fontId="68" fillId="0" borderId="0" xfId="0" applyNumberFormat="1" applyFont="1" applyBorder="1" applyAlignment="1" applyProtection="1">
      <alignment horizontal="left"/>
    </xf>
    <xf numFmtId="164" fontId="61" fillId="0" borderId="0" xfId="0" applyNumberFormat="1" applyFont="1" applyBorder="1" applyProtection="1"/>
    <xf numFmtId="169" fontId="66" fillId="0" borderId="0" xfId="0" applyNumberFormat="1" applyFont="1" applyFill="1" applyBorder="1" applyAlignment="1" applyProtection="1">
      <alignment horizontal="center"/>
    </xf>
    <xf numFmtId="164" fontId="66" fillId="0" borderId="0" xfId="0" applyFont="1" applyBorder="1" applyAlignment="1" applyProtection="1">
      <alignment horizontal="left"/>
    </xf>
    <xf numFmtId="164" fontId="66" fillId="0" borderId="0" xfId="0" applyFont="1" applyBorder="1" applyAlignment="1" applyProtection="1">
      <alignment horizontal="center"/>
    </xf>
    <xf numFmtId="164" fontId="66" fillId="0" borderId="8" xfId="0" applyFont="1" applyBorder="1" applyAlignment="1" applyProtection="1"/>
    <xf numFmtId="164" fontId="66" fillId="0" borderId="0" xfId="0" applyNumberFormat="1" applyFont="1" applyBorder="1" applyAlignment="1" applyProtection="1"/>
    <xf numFmtId="164" fontId="66" fillId="0" borderId="0" xfId="0" quotePrefix="1" applyNumberFormat="1" applyFont="1" applyBorder="1" applyAlignment="1" applyProtection="1">
      <alignment horizontal="right"/>
    </xf>
    <xf numFmtId="164" fontId="68" fillId="0" borderId="0" xfId="0" quotePrefix="1" applyFont="1" applyBorder="1" applyAlignment="1" applyProtection="1">
      <alignment horizontal="right"/>
    </xf>
    <xf numFmtId="164" fontId="66" fillId="0" borderId="0" xfId="0" applyFont="1" applyBorder="1" applyAlignment="1" applyProtection="1">
      <alignment horizontal="right"/>
    </xf>
    <xf numFmtId="164" fontId="69" fillId="0" borderId="8" xfId="0" quotePrefix="1" applyNumberFormat="1" applyFont="1" applyBorder="1" applyAlignment="1" applyProtection="1">
      <alignment horizontal="left"/>
    </xf>
    <xf numFmtId="164" fontId="69" fillId="0" borderId="0" xfId="0" applyNumberFormat="1" applyFont="1" applyBorder="1" applyAlignment="1" applyProtection="1">
      <alignment horizontal="right"/>
    </xf>
    <xf numFmtId="164" fontId="66" fillId="14" borderId="2" xfId="0" applyFont="1" applyFill="1" applyBorder="1" applyProtection="1"/>
    <xf numFmtId="164" fontId="71" fillId="0" borderId="0" xfId="0" applyFont="1" applyBorder="1" applyProtection="1"/>
    <xf numFmtId="164" fontId="81" fillId="0" borderId="8" xfId="0" applyFont="1" applyBorder="1" applyAlignment="1" applyProtection="1">
      <alignment horizontal="left"/>
    </xf>
    <xf numFmtId="164" fontId="66" fillId="0" borderId="0" xfId="0" applyFont="1" applyFill="1" applyBorder="1" applyAlignment="1" applyProtection="1">
      <alignment wrapText="1"/>
    </xf>
    <xf numFmtId="5" fontId="66" fillId="0" borderId="0" xfId="0" applyNumberFormat="1" applyFont="1" applyFill="1" applyBorder="1" applyProtection="1"/>
    <xf numFmtId="164" fontId="69" fillId="0" borderId="8" xfId="0" applyFont="1" applyBorder="1" applyProtection="1"/>
    <xf numFmtId="164" fontId="81" fillId="0" borderId="8" xfId="0" applyFont="1" applyBorder="1" applyProtection="1"/>
    <xf numFmtId="164" fontId="68" fillId="0" borderId="0" xfId="0" applyNumberFormat="1" applyFont="1" applyBorder="1" applyProtection="1"/>
    <xf numFmtId="164" fontId="67" fillId="0" borderId="0" xfId="0" applyFont="1" applyBorder="1" applyProtection="1"/>
    <xf numFmtId="164" fontId="64" fillId="0" borderId="0" xfId="0" applyFont="1" applyBorder="1" applyProtection="1"/>
    <xf numFmtId="164" fontId="64" fillId="0" borderId="0" xfId="0" applyFont="1" applyFill="1" applyBorder="1" applyProtection="1"/>
    <xf numFmtId="164" fontId="64" fillId="0" borderId="0" xfId="0" applyNumberFormat="1" applyFont="1" applyBorder="1" applyAlignment="1" applyProtection="1"/>
    <xf numFmtId="49" fontId="65" fillId="0" borderId="0" xfId="0" applyNumberFormat="1" applyFont="1" applyFill="1" applyBorder="1" applyAlignment="1" applyProtection="1"/>
    <xf numFmtId="164" fontId="62" fillId="0" borderId="0" xfId="0" applyFont="1" applyFill="1" applyBorder="1" applyAlignment="1" applyProtection="1"/>
    <xf numFmtId="164" fontId="62" fillId="0" borderId="0" xfId="0" applyNumberFormat="1" applyFont="1" applyFill="1" applyBorder="1" applyAlignment="1" applyProtection="1"/>
    <xf numFmtId="49" fontId="61" fillId="0" borderId="0" xfId="0" applyNumberFormat="1" applyFont="1" applyFill="1" applyBorder="1" applyAlignment="1" applyProtection="1"/>
    <xf numFmtId="49" fontId="61"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left"/>
    </xf>
    <xf numFmtId="164" fontId="77" fillId="0" borderId="0" xfId="0" applyFont="1" applyFill="1" applyBorder="1" applyAlignment="1" applyProtection="1"/>
    <xf numFmtId="164" fontId="61" fillId="0" borderId="0" xfId="0" applyNumberFormat="1" applyFont="1" applyFill="1" applyBorder="1" applyAlignment="1" applyProtection="1">
      <alignment horizontal="centerContinuous"/>
    </xf>
    <xf numFmtId="49"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xf numFmtId="49" fontId="77" fillId="0" borderId="0" xfId="0" applyNumberFormat="1" applyFont="1" applyFill="1" applyBorder="1" applyAlignment="1" applyProtection="1">
      <alignment horizontal="right"/>
    </xf>
    <xf numFmtId="164" fontId="61" fillId="0" borderId="0" xfId="0" quotePrefix="1" applyFont="1" applyFill="1" applyBorder="1" applyAlignment="1" applyProtection="1">
      <alignment horizontal="right"/>
    </xf>
    <xf numFmtId="49" fontId="61" fillId="0" borderId="0" xfId="0" quotePrefix="1" applyNumberFormat="1" applyFont="1" applyFill="1" applyBorder="1" applyAlignment="1" applyProtection="1">
      <alignment horizontal="right"/>
    </xf>
    <xf numFmtId="164"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alignment horizontal="right"/>
    </xf>
    <xf numFmtId="42" fontId="61" fillId="0" borderId="0" xfId="4" applyNumberFormat="1" applyFont="1" applyFill="1" applyBorder="1" applyAlignment="1" applyProtection="1"/>
    <xf numFmtId="164" fontId="91" fillId="0" borderId="0" xfId="0" applyFont="1" applyFill="1" applyBorder="1" applyAlignment="1" applyProtection="1">
      <alignment horizontal="left"/>
    </xf>
    <xf numFmtId="164" fontId="104" fillId="0" borderId="0" xfId="0" quotePrefix="1" applyNumberFormat="1" applyFont="1" applyFill="1" applyBorder="1" applyAlignment="1" applyProtection="1">
      <alignment horizontal="right"/>
    </xf>
    <xf numFmtId="164" fontId="104" fillId="0" borderId="0" xfId="0" applyNumberFormat="1" applyFont="1" applyFill="1" applyBorder="1" applyAlignment="1" applyProtection="1">
      <alignment horizontal="right"/>
    </xf>
    <xf numFmtId="164" fontId="91" fillId="0" borderId="0" xfId="0" applyFont="1" applyFill="1" applyBorder="1" applyAlignment="1" applyProtection="1"/>
    <xf numFmtId="164" fontId="91" fillId="0" borderId="0" xfId="0" quotePrefix="1" applyFont="1" applyFill="1" applyBorder="1" applyAlignment="1" applyProtection="1">
      <alignment horizontal="left"/>
    </xf>
    <xf numFmtId="164" fontId="104" fillId="0" borderId="0" xfId="0" applyFont="1" applyFill="1" applyBorder="1" applyAlignment="1" applyProtection="1"/>
    <xf numFmtId="164" fontId="91" fillId="10" borderId="0" xfId="0" quotePrefix="1" applyFont="1" applyFill="1" applyBorder="1" applyAlignment="1" applyProtection="1">
      <alignment horizontal="left"/>
    </xf>
    <xf numFmtId="164" fontId="61" fillId="10" borderId="0" xfId="0" applyFont="1" applyFill="1" applyBorder="1" applyAlignment="1" applyProtection="1"/>
    <xf numFmtId="164" fontId="77" fillId="0" borderId="0" xfId="0" applyNumberFormat="1" applyFont="1" applyFill="1" applyBorder="1" applyAlignment="1" applyProtection="1">
      <alignment horizontal="right"/>
    </xf>
    <xf numFmtId="164" fontId="61" fillId="0" borderId="0" xfId="0" applyNumberFormat="1" applyFont="1" applyFill="1" applyBorder="1" applyAlignment="1" applyProtection="1">
      <alignment horizontal="left"/>
    </xf>
    <xf numFmtId="164" fontId="61" fillId="0" borderId="0" xfId="0" applyFont="1" applyFill="1" applyBorder="1" applyAlignment="1" applyProtection="1">
      <alignment horizontal="right"/>
    </xf>
    <xf numFmtId="164" fontId="61" fillId="0" borderId="0" xfId="0" quotePrefix="1" applyFont="1" applyFill="1" applyBorder="1" applyAlignment="1" applyProtection="1">
      <alignment horizontal="left"/>
    </xf>
    <xf numFmtId="169" fontId="61" fillId="0" borderId="0" xfId="4" quotePrefix="1" applyNumberFormat="1" applyFont="1" applyFill="1" applyBorder="1" applyAlignment="1" applyProtection="1">
      <alignment horizontal="right"/>
    </xf>
    <xf numFmtId="164" fontId="91" fillId="0" borderId="0" xfId="0" applyNumberFormat="1" applyFont="1" applyFill="1" applyBorder="1" applyAlignment="1" applyProtection="1"/>
    <xf numFmtId="164" fontId="61" fillId="0" borderId="0" xfId="0" quotePrefix="1" applyFont="1" applyFill="1" applyBorder="1" applyAlignment="1" applyProtection="1"/>
    <xf numFmtId="164" fontId="61" fillId="0" borderId="0" xfId="0" quotePrefix="1" applyNumberFormat="1" applyFont="1" applyFill="1" applyBorder="1" applyAlignment="1" applyProtection="1">
      <alignment horizontal="left"/>
    </xf>
    <xf numFmtId="49" fontId="65" fillId="0" borderId="0" xfId="0" applyNumberFormat="1" applyFont="1" applyFill="1" applyBorder="1" applyAlignment="1" applyProtection="1">
      <alignment horizontal="right"/>
    </xf>
    <xf numFmtId="49" fontId="73" fillId="0" borderId="0" xfId="0" applyNumberFormat="1" applyFont="1" applyFill="1" applyBorder="1" applyAlignment="1" applyProtection="1">
      <alignment horizontal="right"/>
    </xf>
    <xf numFmtId="164" fontId="61" fillId="0" borderId="0" xfId="0" applyNumberFormat="1" applyFont="1" applyFill="1" applyAlignment="1" applyProtection="1"/>
    <xf numFmtId="164" fontId="77" fillId="0" borderId="0" xfId="0" applyNumberFormat="1" applyFont="1" applyFill="1" applyBorder="1" applyAlignment="1" applyProtection="1"/>
    <xf numFmtId="164" fontId="76" fillId="0" borderId="0" xfId="0" applyNumberFormat="1" applyFont="1" applyFill="1" applyBorder="1" applyAlignment="1" applyProtection="1"/>
    <xf numFmtId="164" fontId="61" fillId="0" borderId="0" xfId="0" applyFont="1" applyFill="1" applyBorder="1" applyAlignment="1" applyProtection="1">
      <alignment horizontal="centerContinuous"/>
    </xf>
    <xf numFmtId="164" fontId="61" fillId="0" borderId="0" xfId="0" applyFont="1" applyFill="1" applyAlignment="1" applyProtection="1"/>
    <xf numFmtId="9" fontId="77" fillId="0" borderId="0" xfId="36" applyNumberFormat="1" applyFont="1" applyFill="1" applyBorder="1" applyAlignment="1" applyProtection="1">
      <alignment horizontal="center"/>
    </xf>
    <xf numFmtId="49" fontId="61" fillId="0" borderId="0" xfId="0" applyNumberFormat="1" applyFont="1" applyFill="1" applyAlignment="1" applyProtection="1"/>
    <xf numFmtId="49" fontId="90" fillId="0" borderId="0" xfId="0" quotePrefix="1" applyNumberFormat="1" applyFont="1" applyFill="1" applyAlignment="1" applyProtection="1"/>
    <xf numFmtId="164" fontId="105" fillId="0" borderId="0" xfId="0" applyFont="1" applyFill="1" applyAlignment="1" applyProtection="1"/>
    <xf numFmtId="164" fontId="61" fillId="0" borderId="0" xfId="0" applyFont="1" applyFill="1" applyAlignment="1" applyProtection="1">
      <alignment horizontal="center"/>
    </xf>
    <xf numFmtId="164" fontId="104" fillId="0" borderId="0" xfId="0" applyFont="1" applyFill="1" applyAlignment="1" applyProtection="1"/>
    <xf numFmtId="164" fontId="76" fillId="0" borderId="0" xfId="0" applyFont="1" applyFill="1" applyAlignment="1" applyProtection="1"/>
    <xf numFmtId="49" fontId="77" fillId="0" borderId="0" xfId="0" quotePrefix="1" applyNumberFormat="1" applyFont="1" applyFill="1" applyBorder="1" applyAlignment="1" applyProtection="1">
      <alignment horizontal="right"/>
    </xf>
    <xf numFmtId="164" fontId="76" fillId="0" borderId="0" xfId="0" applyFont="1" applyFill="1" applyBorder="1" applyAlignment="1" applyProtection="1"/>
    <xf numFmtId="49" fontId="90" fillId="0" borderId="0" xfId="0" quotePrefix="1" applyNumberFormat="1" applyFont="1" applyFill="1" applyBorder="1" applyAlignment="1" applyProtection="1">
      <alignment horizontal="left"/>
    </xf>
    <xf numFmtId="164" fontId="61" fillId="10" borderId="0" xfId="0" applyNumberFormat="1" applyFont="1" applyFill="1" applyBorder="1" applyAlignment="1" applyProtection="1">
      <alignment horizontal="left"/>
    </xf>
    <xf numFmtId="164" fontId="61" fillId="10" borderId="0" xfId="0" applyFont="1" applyFill="1" applyAlignment="1" applyProtection="1"/>
    <xf numFmtId="164" fontId="61" fillId="10" borderId="0" xfId="0" applyNumberFormat="1" applyFont="1" applyFill="1" applyBorder="1" applyAlignment="1" applyProtection="1"/>
    <xf numFmtId="5" fontId="61" fillId="0" borderId="0" xfId="0" applyNumberFormat="1" applyFont="1" applyFill="1" applyBorder="1" applyAlignment="1" applyProtection="1"/>
    <xf numFmtId="164" fontId="91" fillId="0" borderId="0" xfId="0" applyNumberFormat="1" applyFont="1" applyFill="1" applyBorder="1" applyAlignment="1" applyProtection="1">
      <alignment horizontal="right"/>
    </xf>
    <xf numFmtId="49" fontId="90" fillId="0" borderId="0" xfId="0" applyNumberFormat="1" applyFont="1" applyFill="1" applyBorder="1" applyAlignment="1" applyProtection="1">
      <alignment horizontal="left"/>
    </xf>
    <xf numFmtId="164" fontId="61" fillId="10" borderId="0" xfId="0" quotePrefix="1" applyNumberFormat="1" applyFont="1" applyFill="1" applyBorder="1" applyAlignment="1" applyProtection="1">
      <alignment horizontal="right"/>
    </xf>
    <xf numFmtId="164" fontId="91" fillId="0" borderId="0" xfId="0" applyNumberFormat="1" applyFont="1" applyFill="1" applyBorder="1" applyAlignment="1" applyProtection="1">
      <alignment horizontal="left"/>
    </xf>
    <xf numFmtId="164" fontId="125" fillId="0" borderId="0" xfId="0" applyFont="1" applyFill="1" applyBorder="1" applyProtection="1"/>
    <xf numFmtId="164" fontId="69" fillId="0" borderId="0" xfId="0" applyFont="1" applyBorder="1" applyProtection="1"/>
    <xf numFmtId="164" fontId="68" fillId="0" borderId="0" xfId="0" applyFont="1" applyBorder="1" applyAlignment="1" applyProtection="1">
      <alignment horizontal="left"/>
    </xf>
    <xf numFmtId="164" fontId="61" fillId="0" borderId="0" xfId="0" applyFont="1" applyBorder="1" applyAlignment="1" applyProtection="1">
      <alignment wrapText="1"/>
    </xf>
    <xf numFmtId="164" fontId="68" fillId="0" borderId="0" xfId="0" applyFont="1" applyBorder="1" applyAlignment="1" applyProtection="1">
      <alignment horizontal="center"/>
    </xf>
    <xf numFmtId="164" fontId="106" fillId="0" borderId="0" xfId="0" applyFont="1" applyBorder="1" applyProtection="1"/>
    <xf numFmtId="164" fontId="66" fillId="0" borderId="0" xfId="0" applyFont="1" applyBorder="1" applyAlignment="1" applyProtection="1">
      <alignment horizontal="centerContinuous"/>
    </xf>
    <xf numFmtId="164" fontId="68" fillId="0" borderId="0" xfId="0" applyFont="1" applyBorder="1" applyAlignment="1" applyProtection="1">
      <alignment vertical="top"/>
    </xf>
    <xf numFmtId="164" fontId="66" fillId="0" borderId="0" xfId="0" applyFont="1" applyBorder="1" applyAlignment="1" applyProtection="1">
      <alignment vertical="top"/>
    </xf>
    <xf numFmtId="164" fontId="68" fillId="5" borderId="7" xfId="0" applyFont="1" applyFill="1" applyBorder="1" applyAlignment="1" applyProtection="1">
      <alignment vertical="top"/>
    </xf>
    <xf numFmtId="164" fontId="68" fillId="5" borderId="59" xfId="0" applyFont="1" applyFill="1" applyBorder="1" applyAlignment="1" applyProtection="1">
      <alignment vertical="top"/>
    </xf>
    <xf numFmtId="164" fontId="66" fillId="5" borderId="103" xfId="0" applyFont="1" applyFill="1" applyBorder="1" applyAlignment="1" applyProtection="1">
      <alignment vertical="top"/>
    </xf>
    <xf numFmtId="164" fontId="61" fillId="0" borderId="0" xfId="0" applyNumberFormat="1" applyFont="1" applyFill="1" applyBorder="1" applyAlignment="1" applyProtection="1">
      <alignment horizontal="center" wrapText="1"/>
    </xf>
    <xf numFmtId="164" fontId="61" fillId="5" borderId="7"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center"/>
    </xf>
    <xf numFmtId="164" fontId="66" fillId="5" borderId="7" xfId="0" applyFont="1" applyFill="1" applyBorder="1" applyAlignment="1" applyProtection="1">
      <alignment horizontal="center"/>
    </xf>
    <xf numFmtId="164" fontId="67" fillId="0" borderId="0" xfId="0" quotePrefix="1" applyFont="1" applyBorder="1" applyProtection="1"/>
    <xf numFmtId="164" fontId="81" fillId="0" borderId="0" xfId="0" applyFont="1" applyBorder="1" applyProtection="1"/>
    <xf numFmtId="164" fontId="65" fillId="0" borderId="0" xfId="0" applyFont="1" applyAlignment="1" applyProtection="1"/>
    <xf numFmtId="164" fontId="65" fillId="0" borderId="0" xfId="0" applyFont="1" applyBorder="1" applyProtection="1"/>
    <xf numFmtId="164" fontId="91" fillId="0" borderId="0" xfId="0" applyFont="1" applyBorder="1" applyAlignment="1" applyProtection="1"/>
    <xf numFmtId="164" fontId="76" fillId="0" borderId="0" xfId="0" applyFont="1" applyBorder="1" applyAlignment="1" applyProtection="1"/>
    <xf numFmtId="164" fontId="61" fillId="0" borderId="0" xfId="0" applyFont="1" applyAlignment="1" applyProtection="1"/>
    <xf numFmtId="164" fontId="68" fillId="0" borderId="0" xfId="0" quotePrefix="1" applyFont="1" applyBorder="1" applyAlignment="1" applyProtection="1"/>
    <xf numFmtId="164" fontId="66" fillId="5" borderId="0" xfId="0" applyFont="1" applyFill="1" applyBorder="1" applyProtection="1"/>
    <xf numFmtId="164" fontId="69" fillId="0" borderId="0" xfId="0" quotePrefix="1" applyFont="1" applyBorder="1" applyAlignment="1" applyProtection="1">
      <alignment horizontal="right"/>
    </xf>
    <xf numFmtId="164" fontId="67" fillId="5" borderId="0" xfId="0" applyFont="1" applyFill="1" applyBorder="1" applyProtection="1"/>
    <xf numFmtId="5" fontId="68" fillId="0" borderId="6" xfId="0" applyNumberFormat="1" applyFont="1" applyBorder="1" applyAlignment="1" applyProtection="1">
      <alignment horizontal="center"/>
    </xf>
    <xf numFmtId="164" fontId="66" fillId="5" borderId="0" xfId="0" applyNumberFormat="1" applyFont="1" applyFill="1" applyBorder="1" applyProtection="1"/>
    <xf numFmtId="5" fontId="68" fillId="0" borderId="0" xfId="0" applyNumberFormat="1" applyFont="1" applyBorder="1" applyAlignment="1" applyProtection="1">
      <alignment horizontal="center"/>
    </xf>
    <xf numFmtId="164" fontId="66" fillId="0" borderId="0" xfId="0" applyFont="1" applyFill="1" applyBorder="1" applyAlignment="1" applyProtection="1">
      <alignment horizontal="left" wrapText="1"/>
    </xf>
    <xf numFmtId="164" fontId="132" fillId="10" borderId="79" xfId="0" applyFont="1" applyFill="1" applyBorder="1" applyAlignment="1" applyProtection="1">
      <alignment horizontal="left" vertical="center" wrapText="1"/>
    </xf>
    <xf numFmtId="164" fontId="132" fillId="10" borderId="80" xfId="0" applyFont="1" applyFill="1" applyBorder="1" applyAlignment="1" applyProtection="1">
      <alignment horizontal="left" vertical="center" wrapText="1"/>
    </xf>
    <xf numFmtId="164" fontId="66" fillId="0" borderId="0" xfId="0" applyFont="1" applyBorder="1" applyAlignment="1" applyProtection="1">
      <alignment horizontal="left" wrapText="1"/>
    </xf>
    <xf numFmtId="164" fontId="66" fillId="5" borderId="0" xfId="0" applyFont="1" applyFill="1" applyBorder="1" applyAlignment="1" applyProtection="1">
      <alignment horizontal="left" wrapText="1"/>
    </xf>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81" xfId="0" applyFont="1" applyFill="1" applyBorder="1" applyAlignment="1" applyProtection="1">
      <alignment horizontal="left" vertical="center" wrapText="1"/>
    </xf>
    <xf numFmtId="164" fontId="66" fillId="0" borderId="0" xfId="0" quotePrefix="1" applyFont="1" applyBorder="1" applyAlignment="1" applyProtection="1">
      <alignment horizontal="left" wrapText="1"/>
    </xf>
    <xf numFmtId="164" fontId="66" fillId="0" borderId="0" xfId="0" quotePrefix="1" applyFont="1" applyBorder="1" applyAlignment="1" applyProtection="1">
      <alignment horizontal="left"/>
    </xf>
    <xf numFmtId="164" fontId="108" fillId="0" borderId="0" xfId="0" quotePrefix="1" applyFont="1" applyBorder="1" applyAlignment="1" applyProtection="1">
      <alignment horizontal="left"/>
    </xf>
    <xf numFmtId="164" fontId="104" fillId="0" borderId="0" xfId="0" quotePrefix="1" applyFont="1" applyAlignment="1" applyProtection="1">
      <alignment horizontal="left"/>
    </xf>
    <xf numFmtId="164" fontId="66" fillId="5" borderId="7" xfId="0" applyFont="1" applyFill="1" applyBorder="1" applyAlignment="1" applyProtection="1">
      <alignment horizontal="center" wrapText="1"/>
    </xf>
    <xf numFmtId="7" fontId="66" fillId="0" borderId="0" xfId="0" applyNumberFormat="1" applyFont="1" applyBorder="1" applyProtection="1"/>
    <xf numFmtId="164" fontId="68" fillId="0" borderId="0" xfId="0" applyFont="1" applyBorder="1" applyAlignment="1" applyProtection="1">
      <alignment horizontal="right"/>
    </xf>
    <xf numFmtId="164" fontId="68" fillId="5" borderId="7" xfId="0" applyFont="1" applyFill="1" applyBorder="1" applyAlignment="1" applyProtection="1">
      <alignment horizontal="center"/>
    </xf>
    <xf numFmtId="164" fontId="68" fillId="5" borderId="35" xfId="0" quotePrefix="1" applyFont="1" applyFill="1" applyBorder="1" applyAlignment="1" applyProtection="1">
      <alignment horizontal="center"/>
    </xf>
    <xf numFmtId="164" fontId="68" fillId="5" borderId="35" xfId="0" applyFont="1" applyFill="1" applyBorder="1" applyAlignment="1" applyProtection="1">
      <alignment horizontal="center"/>
    </xf>
    <xf numFmtId="164" fontId="81" fillId="0" borderId="0" xfId="0" quotePrefix="1" applyFont="1" applyBorder="1" applyAlignment="1" applyProtection="1">
      <alignment horizontal="left"/>
    </xf>
    <xf numFmtId="164" fontId="69" fillId="0" borderId="0" xfId="0" applyFont="1" applyBorder="1" applyAlignment="1" applyProtection="1">
      <alignment horizontal="left"/>
    </xf>
    <xf numFmtId="164" fontId="66" fillId="5" borderId="2" xfId="0" applyFont="1" applyFill="1" applyBorder="1" applyAlignment="1" applyProtection="1">
      <alignment horizontal="center" wrapText="1"/>
    </xf>
    <xf numFmtId="5" fontId="66" fillId="0" borderId="0" xfId="0" applyNumberFormat="1" applyFont="1" applyBorder="1" applyAlignment="1" applyProtection="1">
      <alignment horizontal="center"/>
    </xf>
    <xf numFmtId="164" fontId="90" fillId="12" borderId="107" xfId="0" applyFont="1" applyFill="1" applyBorder="1" applyProtection="1"/>
    <xf numFmtId="164" fontId="61" fillId="12" borderId="108" xfId="0" applyFont="1" applyFill="1" applyBorder="1" applyProtection="1"/>
    <xf numFmtId="164" fontId="90" fillId="12" borderId="108" xfId="0" applyFont="1" applyFill="1" applyBorder="1" applyProtection="1"/>
    <xf numFmtId="164" fontId="61" fillId="12" borderId="109" xfId="0" applyFont="1" applyFill="1" applyBorder="1" applyProtection="1"/>
    <xf numFmtId="164" fontId="61" fillId="12" borderId="8" xfId="0" applyFont="1" applyFill="1" applyBorder="1" applyProtection="1"/>
    <xf numFmtId="164" fontId="61" fillId="12" borderId="0" xfId="0" applyFont="1" applyFill="1" applyBorder="1" applyProtection="1"/>
    <xf numFmtId="164" fontId="76" fillId="12" borderId="0" xfId="0" applyFont="1" applyFill="1" applyBorder="1" applyProtection="1"/>
    <xf numFmtId="164" fontId="61" fillId="12" borderId="10" xfId="0" applyFont="1" applyFill="1" applyBorder="1" applyProtection="1"/>
    <xf numFmtId="164" fontId="87" fillId="0" borderId="8" xfId="0" applyFont="1" applyBorder="1" applyProtection="1"/>
    <xf numFmtId="164" fontId="61" fillId="0" borderId="133" xfId="0" applyFont="1" applyBorder="1" applyProtection="1"/>
    <xf numFmtId="164" fontId="61" fillId="0" borderId="134" xfId="0" applyFont="1" applyBorder="1" applyProtection="1"/>
    <xf numFmtId="164" fontId="100" fillId="0" borderId="0" xfId="0" applyFont="1" applyBorder="1" applyProtection="1"/>
    <xf numFmtId="164" fontId="102" fillId="0" borderId="0" xfId="0" applyFont="1" applyFill="1" applyBorder="1" applyAlignment="1" applyProtection="1">
      <alignment horizontal="center"/>
    </xf>
    <xf numFmtId="44" fontId="90" fillId="0" borderId="0" xfId="0" applyNumberFormat="1" applyFont="1" applyFill="1" applyBorder="1" applyAlignment="1" applyProtection="1"/>
    <xf numFmtId="44" fontId="61" fillId="0" borderId="0" xfId="0" applyNumberFormat="1" applyFont="1" applyFill="1" applyBorder="1" applyProtection="1"/>
    <xf numFmtId="44" fontId="62" fillId="0" borderId="0" xfId="0" applyNumberFormat="1" applyFont="1" applyFill="1" applyBorder="1" applyAlignment="1" applyProtection="1"/>
    <xf numFmtId="44" fontId="90" fillId="0" borderId="0" xfId="0" applyNumberFormat="1" applyFont="1" applyFill="1" applyBorder="1" applyAlignment="1" applyProtection="1">
      <alignment horizontal="left"/>
    </xf>
    <xf numFmtId="44" fontId="61" fillId="0" borderId="0" xfId="0" applyNumberFormat="1" applyFont="1" applyFill="1" applyBorder="1" applyAlignment="1" applyProtection="1">
      <alignment horizontal="center"/>
    </xf>
    <xf numFmtId="42" fontId="61" fillId="0" borderId="0" xfId="0" applyNumberFormat="1" applyFont="1" applyFill="1" applyBorder="1" applyProtection="1"/>
    <xf numFmtId="164" fontId="90" fillId="0" borderId="0" xfId="0" applyFont="1" applyFill="1" applyBorder="1" applyAlignment="1" applyProtection="1">
      <alignment horizontal="right"/>
    </xf>
    <xf numFmtId="164" fontId="65" fillId="0" borderId="0" xfId="32" applyNumberFormat="1" applyFont="1" applyProtection="1"/>
    <xf numFmtId="164" fontId="66" fillId="0" borderId="0" xfId="32" applyNumberFormat="1" applyFont="1" applyFill="1" applyBorder="1" applyProtection="1"/>
    <xf numFmtId="164" fontId="89" fillId="0" borderId="3" xfId="32" applyNumberFormat="1" applyFont="1" applyBorder="1" applyProtection="1"/>
    <xf numFmtId="164" fontId="80" fillId="0" borderId="0" xfId="32" quotePrefix="1" applyNumberFormat="1" applyFont="1" applyFill="1" applyBorder="1" applyAlignment="1" applyProtection="1">
      <alignment horizontal="left"/>
    </xf>
    <xf numFmtId="164" fontId="90" fillId="0" borderId="0" xfId="32" quotePrefix="1" applyNumberFormat="1" applyFont="1" applyAlignment="1" applyProtection="1">
      <alignment horizontal="left"/>
    </xf>
    <xf numFmtId="164" fontId="92" fillId="0" borderId="0" xfId="32" applyNumberFormat="1" applyFont="1" applyFill="1" applyBorder="1" applyAlignment="1" applyProtection="1">
      <alignment horizontal="right"/>
    </xf>
    <xf numFmtId="164" fontId="61" fillId="0" borderId="0" xfId="32" applyNumberFormat="1" applyFont="1" applyAlignment="1" applyProtection="1"/>
    <xf numFmtId="164" fontId="90" fillId="0" borderId="0" xfId="32" applyNumberFormat="1" applyFont="1" applyFill="1" applyBorder="1" applyAlignment="1" applyProtection="1">
      <alignment horizontal="right"/>
    </xf>
    <xf numFmtId="164" fontId="80" fillId="0" borderId="0" xfId="32" applyNumberFormat="1" applyFont="1" applyFill="1" applyBorder="1" applyAlignment="1" applyProtection="1">
      <alignment horizontal="right"/>
    </xf>
    <xf numFmtId="164" fontId="61" fillId="0" borderId="0" xfId="32" quotePrefix="1" applyNumberFormat="1" applyFont="1" applyAlignment="1" applyProtection="1"/>
    <xf numFmtId="164" fontId="61" fillId="0" borderId="0" xfId="32" applyNumberFormat="1" applyFont="1" applyBorder="1" applyProtection="1"/>
    <xf numFmtId="164" fontId="66" fillId="0" borderId="0" xfId="32" applyNumberFormat="1" applyFont="1" applyFill="1" applyBorder="1" applyAlignment="1" applyProtection="1">
      <alignment horizontal="right"/>
    </xf>
    <xf numFmtId="164" fontId="94" fillId="0" borderId="0" xfId="32" applyNumberFormat="1" applyFont="1" applyAlignment="1" applyProtection="1">
      <alignment horizontal="right"/>
    </xf>
    <xf numFmtId="164" fontId="80" fillId="0" borderId="0" xfId="0" applyNumberFormat="1" applyFont="1" applyFill="1" applyBorder="1" applyAlignment="1" applyProtection="1">
      <alignment horizontal="left"/>
    </xf>
    <xf numFmtId="164" fontId="92" fillId="0" borderId="0" xfId="0" applyNumberFormat="1" applyFont="1" applyFill="1" applyBorder="1" applyAlignment="1" applyProtection="1">
      <alignment horizontal="right"/>
    </xf>
    <xf numFmtId="164" fontId="94" fillId="0" borderId="0" xfId="32" applyNumberFormat="1" applyFont="1" applyBorder="1" applyAlignment="1" applyProtection="1">
      <alignment horizontal="right"/>
    </xf>
    <xf numFmtId="164" fontId="89" fillId="0" borderId="3" xfId="32" applyNumberFormat="1" applyFont="1" applyBorder="1" applyAlignment="1" applyProtection="1"/>
    <xf numFmtId="164" fontId="80" fillId="0" borderId="0" xfId="32" applyNumberFormat="1" applyFont="1" applyFill="1" applyBorder="1" applyProtection="1"/>
    <xf numFmtId="164" fontId="69" fillId="0" borderId="0" xfId="32" applyNumberFormat="1" applyFont="1" applyFill="1" applyBorder="1" applyAlignment="1" applyProtection="1"/>
    <xf numFmtId="164" fontId="61" fillId="0" borderId="0" xfId="32" quotePrefix="1" applyNumberFormat="1" applyFont="1" applyAlignment="1" applyProtection="1">
      <alignment horizontal="centerContinuous"/>
    </xf>
    <xf numFmtId="164" fontId="61" fillId="0" borderId="0" xfId="32" applyNumberFormat="1" applyFont="1" applyAlignment="1" applyProtection="1">
      <alignment horizontal="centerContinuous"/>
    </xf>
    <xf numFmtId="164" fontId="89" fillId="0" borderId="3" xfId="32" applyNumberFormat="1" applyFont="1" applyBorder="1" applyAlignment="1" applyProtection="1">
      <alignment horizontal="centerContinuous"/>
    </xf>
    <xf numFmtId="164" fontId="61" fillId="0" borderId="0" xfId="32" applyNumberFormat="1" applyFont="1" applyAlignment="1" applyProtection="1">
      <alignment horizontal="center"/>
    </xf>
    <xf numFmtId="164" fontId="94" fillId="5" borderId="7" xfId="32" quotePrefix="1" applyNumberFormat="1" applyFont="1" applyFill="1" applyBorder="1" applyAlignment="1" applyProtection="1">
      <alignment horizontal="center"/>
    </xf>
    <xf numFmtId="164" fontId="94" fillId="5" borderId="7" xfId="32" applyNumberFormat="1" applyFont="1" applyFill="1" applyBorder="1" applyAlignment="1" applyProtection="1">
      <alignment horizontal="center"/>
    </xf>
    <xf numFmtId="164" fontId="94" fillId="0" borderId="8" xfId="32" applyNumberFormat="1" applyFont="1" applyFill="1" applyBorder="1" applyAlignment="1" applyProtection="1">
      <alignment horizontal="center"/>
    </xf>
    <xf numFmtId="164" fontId="89" fillId="0" borderId="3" xfId="32" applyNumberFormat="1" applyFont="1" applyBorder="1" applyAlignment="1" applyProtection="1">
      <alignment horizontal="center"/>
    </xf>
    <xf numFmtId="164" fontId="92" fillId="0" borderId="0" xfId="32" quotePrefix="1" applyNumberFormat="1" applyFont="1" applyFill="1" applyBorder="1" applyAlignment="1" applyProtection="1">
      <alignment horizontal="right"/>
    </xf>
    <xf numFmtId="164" fontId="66" fillId="0" borderId="0" xfId="32" quotePrefix="1" applyNumberFormat="1" applyFont="1" applyFill="1" applyBorder="1" applyAlignment="1" applyProtection="1"/>
    <xf numFmtId="164" fontId="89" fillId="0" borderId="3" xfId="32" applyNumberFormat="1" applyFont="1" applyFill="1" applyBorder="1" applyAlignment="1" applyProtection="1"/>
    <xf numFmtId="164" fontId="80" fillId="0" borderId="0" xfId="0" quotePrefix="1" applyFont="1" applyFill="1" applyBorder="1" applyAlignment="1" applyProtection="1">
      <alignment horizontal="left"/>
    </xf>
    <xf numFmtId="164" fontId="89" fillId="0" borderId="3" xfId="32" applyNumberFormat="1" applyFont="1" applyFill="1" applyBorder="1" applyProtection="1"/>
    <xf numFmtId="164" fontId="61" fillId="0" borderId="0" xfId="32" applyNumberFormat="1" applyFont="1" applyAlignment="1" applyProtection="1">
      <alignment wrapText="1"/>
    </xf>
    <xf numFmtId="164" fontId="94" fillId="5" borderId="2" xfId="32" quotePrefix="1" applyNumberFormat="1" applyFont="1" applyFill="1" applyBorder="1" applyAlignment="1" applyProtection="1">
      <alignment horizontal="center" wrapText="1"/>
    </xf>
    <xf numFmtId="164" fontId="94" fillId="5" borderId="2" xfId="32" applyNumberFormat="1" applyFont="1" applyFill="1" applyBorder="1" applyAlignment="1" applyProtection="1">
      <alignment horizontal="center" wrapText="1"/>
    </xf>
    <xf numFmtId="164" fontId="94" fillId="0" borderId="0" xfId="32" applyNumberFormat="1" applyFont="1" applyBorder="1" applyAlignment="1" applyProtection="1">
      <alignment horizontal="center" wrapText="1"/>
    </xf>
    <xf numFmtId="164" fontId="74" fillId="0" borderId="0" xfId="32" applyNumberFormat="1" applyFont="1" applyFill="1" applyBorder="1" applyProtection="1"/>
    <xf numFmtId="164" fontId="95" fillId="0" borderId="3" xfId="32" applyNumberFormat="1" applyFont="1" applyFill="1" applyBorder="1" applyProtection="1"/>
    <xf numFmtId="164" fontId="61" fillId="0" borderId="0" xfId="32" applyNumberFormat="1" applyFont="1" applyBorder="1" applyAlignment="1" applyProtection="1"/>
    <xf numFmtId="164" fontId="80" fillId="0" borderId="0" xfId="0" applyNumberFormat="1" applyFont="1" applyFill="1" applyBorder="1" applyProtection="1"/>
    <xf numFmtId="164" fontId="91" fillId="0" borderId="0" xfId="0" applyFont="1" applyProtection="1"/>
    <xf numFmtId="164" fontId="94" fillId="0" borderId="0" xfId="0" quotePrefix="1" applyFont="1" applyAlignment="1" applyProtection="1">
      <alignment horizontal="right"/>
    </xf>
    <xf numFmtId="164" fontId="94" fillId="0" borderId="0" xfId="0" applyFont="1" applyAlignment="1" applyProtection="1">
      <alignment horizontal="right"/>
    </xf>
    <xf numFmtId="164" fontId="132" fillId="19" borderId="79" xfId="0" applyFont="1" applyFill="1" applyBorder="1" applyAlignment="1" applyProtection="1">
      <alignment horizontal="left" vertical="center" wrapText="1"/>
    </xf>
    <xf numFmtId="164" fontId="132" fillId="19" borderId="110" xfId="0" applyFont="1" applyFill="1" applyBorder="1" applyAlignment="1" applyProtection="1">
      <alignment horizontal="left" vertical="center" wrapText="1"/>
    </xf>
    <xf numFmtId="164" fontId="132" fillId="19" borderId="78" xfId="0" applyFont="1" applyFill="1" applyBorder="1" applyAlignment="1" applyProtection="1">
      <alignment horizontal="left" vertical="center" wrapText="1"/>
    </xf>
    <xf numFmtId="164" fontId="132" fillId="19" borderId="111" xfId="0" applyFont="1" applyFill="1" applyBorder="1" applyAlignment="1" applyProtection="1">
      <alignment horizontal="left" vertical="center" wrapText="1"/>
    </xf>
    <xf numFmtId="164" fontId="71" fillId="14" borderId="0" xfId="0" applyNumberFormat="1" applyFont="1" applyFill="1" applyBorder="1" applyAlignment="1" applyProtection="1">
      <alignment horizontal="right"/>
      <protection locked="0"/>
    </xf>
    <xf numFmtId="164" fontId="71" fillId="10" borderId="0" xfId="0" quotePrefix="1" applyFont="1" applyFill="1" applyBorder="1" applyAlignment="1" applyProtection="1">
      <alignment horizontal="right"/>
    </xf>
    <xf numFmtId="164" fontId="78" fillId="10" borderId="0" xfId="0" quotePrefix="1" applyNumberFormat="1" applyFont="1" applyFill="1" applyBorder="1" applyAlignment="1" applyProtection="1">
      <alignment horizontal="right"/>
    </xf>
    <xf numFmtId="164" fontId="71" fillId="10" borderId="0" xfId="0" quotePrefix="1" applyNumberFormat="1" applyFont="1" applyFill="1" applyBorder="1" applyAlignment="1" applyProtection="1">
      <alignment horizontal="right"/>
    </xf>
    <xf numFmtId="164" fontId="68" fillId="10" borderId="0" xfId="0" applyFont="1" applyFill="1" applyBorder="1" applyAlignment="1" applyProtection="1">
      <alignment horizontal="right" wrapText="1"/>
    </xf>
    <xf numFmtId="42" fontId="66" fillId="20" borderId="0"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164" fontId="66" fillId="0" borderId="0" xfId="0" applyNumberFormat="1" applyFont="1" applyBorder="1" applyProtection="1"/>
    <xf numFmtId="164" fontId="66" fillId="0" borderId="0" xfId="0" applyFont="1" applyBorder="1" applyProtection="1">
      <protection locked="0"/>
    </xf>
    <xf numFmtId="164" fontId="66" fillId="0" borderId="0" xfId="0" applyFont="1" applyBorder="1" applyProtection="1"/>
    <xf numFmtId="164" fontId="66" fillId="14" borderId="0" xfId="0" applyFont="1" applyFill="1" applyBorder="1" applyProtection="1">
      <protection locked="0"/>
    </xf>
    <xf numFmtId="164" fontId="66" fillId="10" borderId="0" xfId="0" applyFont="1" applyFill="1" applyBorder="1" applyProtection="1">
      <protection locked="0"/>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8" fillId="0" borderId="0" xfId="0" applyNumberFormat="1" applyFont="1" applyBorder="1" applyAlignment="1" applyProtection="1">
      <alignment horizontal="right"/>
    </xf>
    <xf numFmtId="164" fontId="0" fillId="0" borderId="0" xfId="0"/>
    <xf numFmtId="164" fontId="66" fillId="0" borderId="0" xfId="0" applyFont="1" applyFill="1" applyBorder="1" applyProtection="1">
      <protection locked="0"/>
    </xf>
    <xf numFmtId="164" fontId="66" fillId="0" borderId="0" xfId="0" applyFont="1" applyFill="1" applyBorder="1" applyProtection="1"/>
    <xf numFmtId="164" fontId="66" fillId="0" borderId="0" xfId="0" applyFont="1" applyBorder="1" applyProtection="1">
      <protection locked="0"/>
    </xf>
    <xf numFmtId="164" fontId="71" fillId="0" borderId="0" xfId="0" applyNumberFormat="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83" fillId="0" borderId="8" xfId="0" applyFont="1" applyBorder="1" applyAlignment="1" applyProtection="1">
      <alignment vertical="center"/>
      <protection locked="0"/>
    </xf>
    <xf numFmtId="164" fontId="81" fillId="0" borderId="0" xfId="0" applyFont="1" applyFill="1" applyBorder="1" applyAlignment="1" applyProtection="1">
      <alignment vertical="center"/>
      <protection locked="0"/>
    </xf>
    <xf numFmtId="164" fontId="81" fillId="0" borderId="0" xfId="0" applyFont="1" applyBorder="1" applyAlignment="1" applyProtection="1">
      <protection locked="0"/>
    </xf>
    <xf numFmtId="164" fontId="71" fillId="0" borderId="8" xfId="0" applyNumberFormat="1" applyFont="1" applyBorder="1" applyProtection="1">
      <protection locked="0"/>
    </xf>
    <xf numFmtId="164" fontId="71" fillId="0" borderId="0" xfId="0" applyNumberFormat="1" applyFont="1" applyBorder="1" applyProtection="1">
      <protection locked="0"/>
    </xf>
    <xf numFmtId="164" fontId="99" fillId="0" borderId="0" xfId="0" applyNumberFormat="1" applyFont="1" applyBorder="1" applyAlignment="1" applyProtection="1">
      <alignment horizontal="right"/>
      <protection locked="0"/>
    </xf>
    <xf numFmtId="164" fontId="81" fillId="0" borderId="90" xfId="0" applyFont="1" applyBorder="1" applyAlignment="1" applyProtection="1">
      <alignment horizontal="center" wrapText="1"/>
    </xf>
    <xf numFmtId="42" fontId="78" fillId="0" borderId="92" xfId="0" applyNumberFormat="1" applyFont="1" applyBorder="1" applyAlignment="1" applyProtection="1">
      <alignment horizontal="right"/>
    </xf>
    <xf numFmtId="164" fontId="81" fillId="16" borderId="58" xfId="0" applyFont="1" applyFill="1" applyBorder="1" applyAlignment="1" applyProtection="1">
      <alignment horizontal="center" vertical="center" textRotation="90" wrapText="1"/>
    </xf>
    <xf numFmtId="42" fontId="71" fillId="0" borderId="92" xfId="0" applyNumberFormat="1" applyFont="1" applyBorder="1" applyAlignment="1" applyProtection="1">
      <alignment horizontal="right"/>
    </xf>
    <xf numFmtId="42" fontId="71" fillId="0" borderId="103" xfId="0" applyNumberFormat="1" applyFont="1" applyFill="1" applyBorder="1" applyAlignment="1" applyProtection="1">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1" fillId="0" borderId="0" xfId="0" applyFont="1" applyBorder="1" applyAlignment="1" applyProtection="1"/>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64" fontId="61" fillId="0" borderId="103" xfId="0" applyFont="1" applyFill="1" applyBorder="1" applyAlignment="1" applyProtection="1">
      <protection locked="0"/>
    </xf>
    <xf numFmtId="164" fontId="66" fillId="0" borderId="133" xfId="0" applyFont="1" applyBorder="1" applyProtection="1">
      <protection locked="0"/>
    </xf>
    <xf numFmtId="164" fontId="71"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7"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20" fillId="0" borderId="0" xfId="0" applyFont="1"/>
    <xf numFmtId="6" fontId="20" fillId="0" borderId="0" xfId="0" applyNumberFormat="1" applyFont="1"/>
    <xf numFmtId="164" fontId="51" fillId="0" borderId="0" xfId="0" applyFont="1" applyBorder="1"/>
    <xf numFmtId="164" fontId="20" fillId="0" borderId="131" xfId="0" applyFont="1" applyBorder="1"/>
    <xf numFmtId="164" fontId="20" fillId="0" borderId="133" xfId="0" applyFont="1" applyBorder="1"/>
    <xf numFmtId="164" fontId="20" fillId="0" borderId="0" xfId="0" applyFont="1" applyBorder="1"/>
    <xf numFmtId="164" fontId="51" fillId="0" borderId="133" xfId="0" applyFont="1" applyBorder="1"/>
    <xf numFmtId="164" fontId="153" fillId="0" borderId="0" xfId="0" applyFont="1"/>
    <xf numFmtId="164" fontId="151" fillId="0" borderId="0" xfId="0" applyFont="1" applyAlignment="1">
      <alignment horizontal="center"/>
    </xf>
    <xf numFmtId="0" fontId="71" fillId="22" borderId="0" xfId="33" applyFont="1" applyFill="1" applyBorder="1" applyAlignment="1" applyProtection="1">
      <alignment horizontal="right"/>
    </xf>
    <xf numFmtId="0" fontId="78" fillId="22" borderId="0" xfId="33" applyFont="1" applyFill="1" applyBorder="1" applyAlignment="1" applyProtection="1">
      <alignment horizontal="right" wrapText="1"/>
    </xf>
    <xf numFmtId="0" fontId="50" fillId="26" borderId="15" xfId="33" applyNumberFormat="1" applyFont="1" applyFill="1" applyBorder="1" applyAlignment="1" applyProtection="1"/>
    <xf numFmtId="164" fontId="134" fillId="0" borderId="0" xfId="32" applyNumberFormat="1" applyFont="1" applyProtection="1"/>
    <xf numFmtId="164" fontId="66" fillId="0" borderId="100" xfId="0" applyNumberFormat="1" applyFont="1" applyFill="1" applyBorder="1" applyProtection="1"/>
    <xf numFmtId="164" fontId="66" fillId="0" borderId="87" xfId="0" applyFont="1" applyFill="1" applyBorder="1" applyProtection="1"/>
    <xf numFmtId="164" fontId="68" fillId="0" borderId="100" xfId="0" applyNumberFormat="1" applyFont="1" applyFill="1" applyBorder="1" applyAlignment="1" applyProtection="1"/>
    <xf numFmtId="164" fontId="66" fillId="2" borderId="87" xfId="0" applyFont="1" applyFill="1" applyBorder="1" applyProtection="1"/>
    <xf numFmtId="164" fontId="66" fillId="0" borderId="100" xfId="0" applyFont="1" applyFill="1" applyBorder="1" applyProtection="1"/>
    <xf numFmtId="164" fontId="68" fillId="0" borderId="100" xfId="0" applyNumberFormat="1" applyFont="1" applyFill="1" applyBorder="1" applyAlignment="1" applyProtection="1">
      <alignment horizontal="center"/>
    </xf>
    <xf numFmtId="164" fontId="66" fillId="0" borderId="87" xfId="0" applyFont="1" applyFill="1" applyBorder="1" applyAlignment="1" applyProtection="1">
      <alignment horizontal="center"/>
    </xf>
    <xf numFmtId="164" fontId="66" fillId="0" borderId="100" xfId="0" applyNumberFormat="1" applyFont="1" applyFill="1" applyBorder="1" applyAlignment="1" applyProtection="1"/>
    <xf numFmtId="164" fontId="68"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1" fillId="0" borderId="87" xfId="0" applyFont="1" applyBorder="1" applyAlignment="1" applyProtection="1"/>
    <xf numFmtId="164" fontId="66" fillId="0" borderId="101" xfId="0" applyNumberFormat="1" applyFont="1" applyFill="1" applyBorder="1" applyAlignment="1" applyProtection="1"/>
    <xf numFmtId="164" fontId="66" fillId="0" borderId="88" xfId="0" applyFont="1" applyFill="1" applyBorder="1" applyProtection="1"/>
    <xf numFmtId="164" fontId="66" fillId="0" borderId="88" xfId="0" applyNumberFormat="1" applyFont="1" applyFill="1" applyBorder="1" applyProtection="1"/>
    <xf numFmtId="164" fontId="66" fillId="0" borderId="89" xfId="0" applyFont="1" applyFill="1" applyBorder="1" applyProtection="1"/>
    <xf numFmtId="164" fontId="73"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6" fillId="0" borderId="101" xfId="0" quotePrefix="1" applyNumberFormat="1" applyFont="1" applyFill="1" applyBorder="1" applyAlignment="1" applyProtection="1"/>
    <xf numFmtId="164" fontId="61" fillId="0" borderId="87" xfId="0" applyFont="1" applyBorder="1" applyProtection="1"/>
    <xf numFmtId="164" fontId="65" fillId="0" borderId="100" xfId="0" applyNumberFormat="1" applyFont="1" applyFill="1" applyBorder="1" applyAlignment="1" applyProtection="1"/>
    <xf numFmtId="164" fontId="66" fillId="0" borderId="87" xfId="0" applyNumberFormat="1" applyFont="1" applyFill="1" applyBorder="1" applyProtection="1"/>
    <xf numFmtId="164" fontId="49" fillId="0" borderId="100" xfId="0" applyNumberFormat="1" applyFont="1" applyFill="1" applyBorder="1" applyAlignment="1" applyProtection="1">
      <protection locked="0"/>
    </xf>
    <xf numFmtId="164" fontId="0" fillId="0" borderId="0" xfId="0" applyBorder="1"/>
    <xf numFmtId="164" fontId="66" fillId="0" borderId="87" xfId="0" applyFont="1" applyFill="1" applyBorder="1" applyProtection="1">
      <protection locked="0"/>
    </xf>
    <xf numFmtId="164" fontId="66" fillId="0" borderId="88" xfId="0" applyFont="1" applyFill="1" applyBorder="1" applyAlignment="1" applyProtection="1">
      <alignment horizontal="left"/>
    </xf>
    <xf numFmtId="164" fontId="66" fillId="0" borderId="88" xfId="0" applyNumberFormat="1" applyFont="1" applyFill="1" applyBorder="1" applyAlignment="1" applyProtection="1">
      <alignment horizontal="right"/>
    </xf>
    <xf numFmtId="164" fontId="66" fillId="0" borderId="88" xfId="0" quotePrefix="1" applyNumberFormat="1" applyFont="1" applyFill="1" applyBorder="1" applyAlignment="1" applyProtection="1">
      <alignment horizontal="center"/>
    </xf>
    <xf numFmtId="164" fontId="66" fillId="0" borderId="88" xfId="0" applyNumberFormat="1" applyFont="1" applyFill="1" applyBorder="1" applyAlignment="1" applyProtection="1"/>
    <xf numFmtId="164" fontId="66" fillId="0" borderId="88" xfId="0" applyFont="1" applyFill="1" applyBorder="1" applyAlignment="1" applyProtection="1">
      <alignment horizontal="center"/>
    </xf>
    <xf numFmtId="164" fontId="66" fillId="0" borderId="89" xfId="0" applyNumberFormat="1" applyFont="1" applyFill="1" applyBorder="1" applyProtection="1"/>
    <xf numFmtId="164" fontId="66" fillId="0" borderId="87" xfId="0" applyNumberFormat="1" applyFont="1" applyFill="1" applyBorder="1" applyAlignment="1" applyProtection="1"/>
    <xf numFmtId="164" fontId="67" fillId="0" borderId="87" xfId="0" applyFont="1" applyFill="1" applyBorder="1" applyProtection="1"/>
    <xf numFmtId="164" fontId="66" fillId="0" borderId="135" xfId="0" applyFont="1" applyFill="1" applyBorder="1" applyProtection="1"/>
    <xf numFmtId="164" fontId="61" fillId="0" borderId="87" xfId="0" applyFont="1" applyFill="1" applyBorder="1" applyAlignment="1" applyProtection="1">
      <alignment vertical="center" wrapText="1"/>
    </xf>
    <xf numFmtId="164" fontId="68" fillId="0" borderId="100" xfId="0" applyNumberFormat="1" applyFont="1" applyFill="1" applyBorder="1" applyProtection="1"/>
    <xf numFmtId="38" fontId="66" fillId="0" borderId="143" xfId="0" applyNumberFormat="1" applyFont="1" applyFill="1" applyBorder="1" applyAlignment="1" applyProtection="1">
      <alignment horizontal="center"/>
    </xf>
    <xf numFmtId="164" fontId="68" fillId="0" borderId="101" xfId="0" applyNumberFormat="1" applyFont="1" applyFill="1" applyBorder="1" applyProtection="1"/>
    <xf numFmtId="164" fontId="66" fillId="0" borderId="100" xfId="0" applyFont="1" applyFill="1" applyBorder="1" applyAlignment="1" applyProtection="1"/>
    <xf numFmtId="164" fontId="58" fillId="0" borderId="147" xfId="0" applyNumberFormat="1" applyFont="1" applyFill="1" applyBorder="1" applyAlignment="1" applyProtection="1">
      <alignment horizontal="center" wrapText="1"/>
    </xf>
    <xf numFmtId="164" fontId="79" fillId="0" borderId="87" xfId="0" applyFont="1" applyFill="1" applyBorder="1" applyAlignment="1" applyProtection="1">
      <alignment horizontal="right"/>
    </xf>
    <xf numFmtId="164" fontId="78" fillId="0" borderId="141" xfId="0" applyNumberFormat="1" applyFont="1" applyFill="1" applyBorder="1" applyAlignment="1" applyProtection="1">
      <alignment horizontal="center"/>
    </xf>
    <xf numFmtId="164" fontId="78" fillId="0" borderId="141" xfId="0" applyNumberFormat="1" applyFont="1" applyFill="1" applyBorder="1" applyAlignment="1" applyProtection="1">
      <alignment horizontal="center" wrapText="1"/>
    </xf>
    <xf numFmtId="3" fontId="66" fillId="0" borderId="88" xfId="0" applyNumberFormat="1" applyFont="1" applyFill="1" applyBorder="1" applyProtection="1"/>
    <xf numFmtId="37" fontId="66" fillId="0" borderId="88" xfId="0" applyNumberFormat="1" applyFont="1" applyFill="1" applyBorder="1" applyProtection="1"/>
    <xf numFmtId="164" fontId="67" fillId="0" borderId="100" xfId="0" applyNumberFormat="1" applyFont="1" applyFill="1" applyBorder="1" applyAlignment="1" applyProtection="1"/>
    <xf numFmtId="164" fontId="61" fillId="0" borderId="100" xfId="0" applyNumberFormat="1" applyFont="1" applyFill="1" applyBorder="1" applyProtection="1"/>
    <xf numFmtId="164" fontId="61" fillId="0" borderId="87" xfId="0" applyNumberFormat="1" applyFont="1" applyFill="1" applyBorder="1" applyProtection="1"/>
    <xf numFmtId="164" fontId="84" fillId="0" borderId="0" xfId="0" applyNumberFormat="1" applyFont="1" applyFill="1" applyBorder="1" applyProtection="1"/>
    <xf numFmtId="164" fontId="61" fillId="0" borderId="100" xfId="0" applyFont="1" applyFill="1" applyBorder="1" applyProtection="1"/>
    <xf numFmtId="164" fontId="61" fillId="0" borderId="87" xfId="0" applyFont="1" applyFill="1" applyBorder="1" applyProtection="1"/>
    <xf numFmtId="164" fontId="66" fillId="0" borderId="101" xfId="0" applyNumberFormat="1" applyFont="1" applyFill="1" applyBorder="1" applyProtection="1"/>
    <xf numFmtId="164" fontId="66" fillId="0" borderId="88" xfId="0" applyFont="1" applyFill="1" applyBorder="1" applyAlignment="1" applyProtection="1"/>
    <xf numFmtId="0" fontId="66" fillId="0" borderId="100" xfId="34" quotePrefix="1" applyFont="1" applyFill="1" applyBorder="1" applyAlignment="1" applyProtection="1"/>
    <xf numFmtId="0" fontId="66" fillId="0" borderId="87" xfId="34" applyFont="1" applyFill="1" applyBorder="1" applyProtection="1"/>
    <xf numFmtId="0" fontId="66" fillId="0" borderId="100" xfId="34" applyFont="1" applyFill="1" applyBorder="1" applyAlignment="1" applyProtection="1"/>
    <xf numFmtId="0" fontId="69" fillId="0" borderId="0" xfId="34" applyFont="1" applyFill="1" applyBorder="1" applyAlignment="1" applyProtection="1">
      <alignment horizontal="left"/>
    </xf>
    <xf numFmtId="0" fontId="66" fillId="0" borderId="0" xfId="34" applyFont="1" applyFill="1" applyBorder="1" applyProtection="1"/>
    <xf numFmtId="0" fontId="66" fillId="0" borderId="0" xfId="34" applyFont="1" applyFill="1" applyBorder="1" applyAlignment="1" applyProtection="1"/>
    <xf numFmtId="164" fontId="66" fillId="0" borderId="87" xfId="0" applyFont="1" applyBorder="1" applyProtection="1"/>
    <xf numFmtId="0" fontId="66" fillId="0" borderId="100" xfId="34" applyFont="1" applyFill="1" applyBorder="1" applyAlignment="1" applyProtection="1">
      <alignment wrapText="1"/>
    </xf>
    <xf numFmtId="164" fontId="66" fillId="0" borderId="87" xfId="0" applyFont="1" applyBorder="1" applyAlignment="1" applyProtection="1">
      <alignment wrapText="1"/>
    </xf>
    <xf numFmtId="0" fontId="85" fillId="0" borderId="100" xfId="34" applyNumberFormat="1" applyFont="1" applyFill="1" applyBorder="1" applyAlignment="1" applyProtection="1">
      <alignment horizontal="right"/>
    </xf>
    <xf numFmtId="164" fontId="65" fillId="0" borderId="87" xfId="0" applyFont="1" applyBorder="1" applyProtection="1"/>
    <xf numFmtId="0" fontId="85" fillId="0" borderId="100" xfId="34" applyFont="1" applyFill="1" applyBorder="1" applyAlignment="1" applyProtection="1">
      <alignment horizontal="right"/>
    </xf>
    <xf numFmtId="164" fontId="66" fillId="0" borderId="100" xfId="0" applyFont="1" applyBorder="1" applyProtection="1"/>
    <xf numFmtId="164" fontId="66" fillId="0" borderId="100" xfId="34" applyNumberFormat="1" applyFont="1" applyFill="1" applyBorder="1" applyAlignment="1" applyProtection="1"/>
    <xf numFmtId="164" fontId="66" fillId="0" borderId="87" xfId="0" applyNumberFormat="1" applyFont="1" applyBorder="1" applyProtection="1"/>
    <xf numFmtId="164" fontId="67" fillId="0" borderId="88" xfId="0" applyFont="1" applyFill="1" applyBorder="1" applyProtection="1"/>
    <xf numFmtId="164" fontId="66" fillId="0" borderId="88" xfId="34" quotePrefix="1" applyNumberFormat="1" applyFont="1" applyFill="1" applyBorder="1" applyAlignment="1" applyProtection="1">
      <alignment horizontal="right"/>
    </xf>
    <xf numFmtId="10" fontId="66" fillId="0" borderId="149" xfId="0" applyNumberFormat="1" applyFont="1" applyFill="1" applyBorder="1" applyAlignment="1" applyProtection="1">
      <alignment horizontal="center"/>
    </xf>
    <xf numFmtId="164" fontId="68" fillId="0" borderId="99" xfId="0" applyNumberFormat="1" applyFont="1" applyFill="1" applyBorder="1" applyAlignment="1" applyProtection="1">
      <alignment horizontal="left"/>
    </xf>
    <xf numFmtId="164" fontId="68" fillId="0" borderId="86" xfId="0" applyFont="1" applyFill="1" applyBorder="1" applyAlignment="1" applyProtection="1"/>
    <xf numFmtId="164" fontId="66" fillId="0" borderId="86" xfId="34" applyNumberFormat="1" applyFont="1" applyFill="1" applyBorder="1" applyAlignment="1" applyProtection="1"/>
    <xf numFmtId="164" fontId="66" fillId="0" borderId="86" xfId="0" applyNumberFormat="1" applyFont="1" applyFill="1" applyBorder="1" applyAlignment="1" applyProtection="1"/>
    <xf numFmtId="164" fontId="66" fillId="0" borderId="86" xfId="0" applyNumberFormat="1" applyFont="1" applyFill="1" applyBorder="1" applyProtection="1"/>
    <xf numFmtId="164" fontId="66" fillId="0" borderId="140" xfId="0" applyFont="1" applyFill="1" applyBorder="1" applyProtection="1"/>
    <xf numFmtId="164" fontId="68" fillId="0" borderId="87" xfId="0" applyNumberFormat="1" applyFont="1" applyFill="1" applyBorder="1" applyAlignment="1" applyProtection="1">
      <alignment horizontal="center"/>
    </xf>
    <xf numFmtId="164" fontId="66" fillId="0" borderId="100" xfId="0" quotePrefix="1" applyNumberFormat="1" applyFont="1" applyFill="1" applyBorder="1" applyProtection="1"/>
    <xf numFmtId="164" fontId="80" fillId="10" borderId="0" xfId="0" applyFont="1" applyFill="1" applyBorder="1" applyAlignment="1" applyProtection="1">
      <alignment horizontal="center"/>
    </xf>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61" fillId="0" borderId="0" xfId="0" applyFont="1" applyAlignment="1" applyProtection="1">
      <alignment horizontal="left"/>
    </xf>
    <xf numFmtId="42" fontId="66" fillId="20" borderId="103" xfId="0" applyNumberFormat="1" applyFont="1" applyFill="1" applyBorder="1" applyAlignment="1" applyProtection="1">
      <alignment horizontal="center"/>
    </xf>
    <xf numFmtId="164" fontId="80" fillId="10" borderId="100" xfId="0" applyNumberFormat="1" applyFont="1" applyFill="1" applyBorder="1" applyAlignment="1" applyProtection="1">
      <alignment horizontal="center"/>
    </xf>
    <xf numFmtId="164" fontId="80" fillId="10" borderId="0" xfId="0" applyNumberFormat="1" applyFont="1" applyFill="1" applyBorder="1" applyAlignment="1" applyProtection="1">
      <alignment horizontal="center"/>
    </xf>
    <xf numFmtId="164" fontId="80" fillId="10" borderId="108" xfId="0" applyNumberFormat="1" applyFont="1" applyFill="1" applyBorder="1" applyAlignment="1" applyProtection="1">
      <alignment horizontal="center"/>
    </xf>
    <xf numFmtId="164" fontId="80" fillId="10" borderId="87" xfId="0" applyNumberFormat="1" applyFont="1" applyFill="1" applyBorder="1" applyAlignment="1" applyProtection="1">
      <alignment horizontal="center"/>
    </xf>
    <xf numFmtId="164" fontId="68" fillId="10" borderId="0" xfId="0" applyNumberFormat="1" applyFont="1" applyFill="1" applyBorder="1" applyAlignment="1" applyProtection="1">
      <alignment horizontal="center"/>
    </xf>
    <xf numFmtId="164" fontId="66" fillId="0" borderId="0" xfId="0" applyFont="1" applyFill="1" applyBorder="1" applyAlignment="1" applyProtection="1">
      <alignment horizontal="right"/>
      <protection locked="0"/>
    </xf>
    <xf numFmtId="164" fontId="102" fillId="0" borderId="0" xfId="0" applyFont="1" applyFill="1" applyBorder="1" applyAlignment="1" applyProtection="1">
      <alignment horizontal="right"/>
    </xf>
    <xf numFmtId="44" fontId="90" fillId="0" borderId="0" xfId="0" applyNumberFormat="1" applyFont="1" applyFill="1" applyBorder="1" applyAlignment="1" applyProtection="1">
      <alignment horizontal="right"/>
    </xf>
    <xf numFmtId="164" fontId="135" fillId="0" borderId="103" xfId="0" applyFont="1" applyFill="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77" fillId="0" borderId="0" xfId="0" applyFont="1" applyFill="1" applyBorder="1" applyAlignment="1" applyProtection="1">
      <alignment horizontal="right"/>
      <protection locked="0"/>
    </xf>
    <xf numFmtId="0" fontId="77" fillId="0" borderId="0" xfId="0" applyNumberFormat="1" applyFont="1" applyFill="1" applyBorder="1" applyAlignment="1" applyProtection="1">
      <alignment horizontal="right"/>
    </xf>
    <xf numFmtId="164" fontId="67" fillId="10" borderId="0" xfId="0" applyFont="1" applyFill="1" applyBorder="1" applyProtection="1">
      <protection locked="0"/>
    </xf>
    <xf numFmtId="164" fontId="98" fillId="0" borderId="0" xfId="0" applyNumberFormat="1" applyFont="1" applyBorder="1" applyAlignment="1" applyProtection="1">
      <protection locked="0"/>
    </xf>
    <xf numFmtId="164" fontId="155" fillId="0" borderId="0" xfId="0" applyFont="1" applyBorder="1" applyProtection="1"/>
    <xf numFmtId="9" fontId="100" fillId="0" borderId="28" xfId="36" applyFont="1" applyFill="1" applyBorder="1" applyAlignment="1" applyProtection="1"/>
    <xf numFmtId="1" fontId="58" fillId="0" borderId="28" xfId="31" applyNumberFormat="1" applyFont="1" applyFill="1" applyBorder="1" applyProtection="1"/>
    <xf numFmtId="172" fontId="58" fillId="0" borderId="0" xfId="31" applyNumberFormat="1" applyFont="1" applyFill="1" applyBorder="1" applyAlignment="1" applyProtection="1">
      <alignment horizontal="left"/>
    </xf>
    <xf numFmtId="172" fontId="61" fillId="0" borderId="0" xfId="31" applyNumberFormat="1" applyFont="1" applyBorder="1" applyProtection="1"/>
    <xf numFmtId="172" fontId="87" fillId="11" borderId="26" xfId="5" applyNumberFormat="1" applyFont="1" applyFill="1" applyBorder="1" applyAlignment="1" applyProtection="1">
      <alignment horizontal="right"/>
    </xf>
    <xf numFmtId="172" fontId="100" fillId="0" borderId="26" xfId="5" applyNumberFormat="1" applyFont="1" applyFill="1" applyBorder="1" applyAlignment="1" applyProtection="1">
      <alignment horizontal="right"/>
    </xf>
    <xf numFmtId="1" fontId="50" fillId="0" borderId="17" xfId="36" applyNumberFormat="1" applyFont="1" applyFill="1" applyBorder="1" applyAlignment="1" applyProtection="1">
      <alignment horizontal="right"/>
    </xf>
    <xf numFmtId="164" fontId="61" fillId="0" borderId="0" xfId="0" applyFont="1" applyAlignment="1" applyProtection="1">
      <alignment vertical="top" wrapText="1"/>
    </xf>
    <xf numFmtId="170" fontId="66" fillId="0" borderId="103" xfId="0" applyNumberFormat="1" applyFont="1" applyBorder="1" applyAlignment="1" applyProtection="1">
      <alignment horizontal="center"/>
      <protection locked="0"/>
    </xf>
    <xf numFmtId="1" fontId="50" fillId="0" borderId="15" xfId="36" applyNumberFormat="1" applyFont="1" applyFill="1" applyBorder="1" applyAlignment="1" applyProtection="1">
      <alignment horizontal="right"/>
    </xf>
    <xf numFmtId="8" fontId="71"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1" fillId="0" borderId="103" xfId="36" applyNumberFormat="1" applyFont="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42" fontId="58" fillId="0" borderId="103" xfId="4" applyNumberFormat="1" applyFont="1" applyBorder="1" applyProtection="1">
      <protection locked="0"/>
    </xf>
    <xf numFmtId="180" fontId="58" fillId="0" borderId="103" xfId="36" applyNumberFormat="1" applyFont="1" applyBorder="1" applyProtection="1">
      <protection locked="0"/>
    </xf>
    <xf numFmtId="1" fontId="58" fillId="0" borderId="103" xfId="4" applyNumberFormat="1" applyFont="1" applyBorder="1" applyProtection="1">
      <protection locked="0"/>
    </xf>
    <xf numFmtId="9" fontId="58" fillId="5" borderId="103" xfId="36" applyFont="1" applyFill="1" applyBorder="1" applyAlignment="1" applyProtection="1">
      <alignment horizontal="center"/>
    </xf>
    <xf numFmtId="1" fontId="58" fillId="5" borderId="103" xfId="0" applyNumberFormat="1" applyFont="1" applyFill="1" applyBorder="1" applyAlignment="1" applyProtection="1">
      <alignment horizontal="center"/>
    </xf>
    <xf numFmtId="180" fontId="58" fillId="5" borderId="103" xfId="36" applyNumberFormat="1" applyFont="1" applyFill="1" applyBorder="1" applyAlignment="1" applyProtection="1"/>
    <xf numFmtId="1" fontId="58" fillId="5" borderId="103" xfId="0" applyNumberFormat="1" applyFont="1" applyFill="1" applyBorder="1" applyAlignment="1" applyProtection="1"/>
    <xf numFmtId="42" fontId="61" fillId="20" borderId="103" xfId="0" applyNumberFormat="1" applyFont="1" applyFill="1" applyBorder="1" applyAlignment="1" applyProtection="1">
      <alignment horizontal="center"/>
    </xf>
    <xf numFmtId="164" fontId="71" fillId="0" borderId="0" xfId="0" quotePrefix="1" applyNumberFormat="1" applyFont="1" applyBorder="1" applyAlignment="1" applyProtection="1">
      <alignment horizontal="right"/>
      <protection locked="0"/>
    </xf>
    <xf numFmtId="0" fontId="100" fillId="0" borderId="26" xfId="31" applyNumberFormat="1" applyFont="1" applyBorder="1" applyAlignment="1" applyProtection="1">
      <alignment horizontal="left"/>
    </xf>
    <xf numFmtId="0" fontId="59" fillId="0" borderId="190" xfId="31" applyFont="1" applyBorder="1" applyAlignment="1" applyProtection="1">
      <alignment horizontal="center"/>
    </xf>
    <xf numFmtId="0" fontId="59" fillId="0" borderId="191" xfId="31" applyFont="1" applyBorder="1" applyAlignment="1" applyProtection="1">
      <alignment horizontal="center"/>
    </xf>
    <xf numFmtId="0" fontId="59" fillId="0" borderId="192" xfId="31" applyFont="1" applyBorder="1" applyAlignment="1" applyProtection="1">
      <alignment horizontal="center"/>
    </xf>
    <xf numFmtId="0" fontId="110" fillId="0" borderId="0" xfId="31" applyFont="1" applyBorder="1" applyAlignment="1" applyProtection="1">
      <alignment horizontal="right"/>
    </xf>
    <xf numFmtId="0" fontId="112" fillId="0" borderId="0" xfId="31" applyFont="1" applyBorder="1" applyProtection="1"/>
    <xf numFmtId="0" fontId="58" fillId="0" borderId="0" xfId="31" quotePrefix="1" applyFont="1" applyBorder="1" applyAlignment="1" applyProtection="1">
      <alignment horizontal="right"/>
    </xf>
    <xf numFmtId="42" fontId="58" fillId="0" borderId="193" xfId="4" applyNumberFormat="1" applyFont="1" applyFill="1" applyBorder="1" applyAlignment="1" applyProtection="1">
      <alignment horizontal="right"/>
    </xf>
    <xf numFmtId="42" fontId="58" fillId="0" borderId="194" xfId="4" applyNumberFormat="1" applyFont="1" applyFill="1" applyBorder="1" applyAlignment="1" applyProtection="1">
      <alignment horizontal="right"/>
    </xf>
    <xf numFmtId="42" fontId="58" fillId="0" borderId="195" xfId="4" applyNumberFormat="1" applyFont="1" applyFill="1" applyBorder="1" applyAlignment="1" applyProtection="1">
      <alignment horizontal="right"/>
    </xf>
    <xf numFmtId="42" fontId="58" fillId="6" borderId="193" xfId="31" applyNumberFormat="1" applyFont="1" applyFill="1" applyBorder="1" applyAlignment="1" applyProtection="1">
      <alignment horizontal="right"/>
    </xf>
    <xf numFmtId="42" fontId="58" fillId="6" borderId="195" xfId="31" applyNumberFormat="1" applyFont="1" applyFill="1" applyBorder="1" applyAlignment="1" applyProtection="1">
      <alignment horizontal="right"/>
    </xf>
    <xf numFmtId="42" fontId="59" fillId="11" borderId="193" xfId="5" applyNumberFormat="1" applyFont="1" applyFill="1" applyBorder="1" applyAlignment="1" applyProtection="1">
      <alignment horizontal="right"/>
    </xf>
    <xf numFmtId="42" fontId="59" fillId="11" borderId="194" xfId="5" applyNumberFormat="1" applyFont="1" applyFill="1" applyBorder="1" applyAlignment="1" applyProtection="1">
      <alignment horizontal="right"/>
    </xf>
    <xf numFmtId="42" fontId="59" fillId="11" borderId="195" xfId="5" applyNumberFormat="1" applyFont="1" applyFill="1" applyBorder="1" applyAlignment="1" applyProtection="1">
      <alignment horizontal="right"/>
    </xf>
    <xf numFmtId="0" fontId="100" fillId="10" borderId="0" xfId="31" applyFont="1" applyFill="1" applyBorder="1" applyProtection="1"/>
    <xf numFmtId="0" fontId="58" fillId="10" borderId="0" xfId="31" quotePrefix="1" applyFont="1" applyFill="1" applyBorder="1" applyAlignment="1" applyProtection="1">
      <alignment horizontal="right"/>
    </xf>
    <xf numFmtId="10" fontId="58" fillId="6" borderId="193" xfId="5" applyNumberFormat="1" applyFont="1" applyFill="1" applyBorder="1" applyAlignment="1" applyProtection="1">
      <alignment horizontal="right"/>
    </xf>
    <xf numFmtId="10" fontId="58" fillId="0" borderId="194" xfId="5" applyNumberFormat="1" applyFont="1" applyBorder="1" applyAlignment="1" applyProtection="1">
      <alignment horizontal="right"/>
    </xf>
    <xf numFmtId="10" fontId="58" fillId="0" borderId="195" xfId="5" applyNumberFormat="1" applyFont="1" applyBorder="1" applyAlignment="1" applyProtection="1">
      <alignment horizontal="right"/>
    </xf>
    <xf numFmtId="42" fontId="58" fillId="0" borderId="193" xfId="5" applyNumberFormat="1" applyFont="1" applyFill="1" applyBorder="1" applyAlignment="1" applyProtection="1">
      <alignment horizontal="right"/>
    </xf>
    <xf numFmtId="42" fontId="58" fillId="0" borderId="194" xfId="5" applyNumberFormat="1" applyFont="1" applyFill="1" applyBorder="1" applyAlignment="1" applyProtection="1">
      <alignment horizontal="right"/>
    </xf>
    <xf numFmtId="42" fontId="58" fillId="0" borderId="195" xfId="5" applyNumberFormat="1" applyFont="1" applyFill="1" applyBorder="1" applyAlignment="1" applyProtection="1">
      <alignment horizontal="right"/>
    </xf>
    <xf numFmtId="10" fontId="58" fillId="0" borderId="193" xfId="31" applyNumberFormat="1" applyFont="1" applyFill="1" applyBorder="1" applyAlignment="1" applyProtection="1">
      <alignment horizontal="right"/>
    </xf>
    <xf numFmtId="10" fontId="58" fillId="0" borderId="194" xfId="31" applyNumberFormat="1" applyFont="1" applyFill="1" applyBorder="1" applyAlignment="1" applyProtection="1">
      <alignment horizontal="right"/>
    </xf>
    <xf numFmtId="10" fontId="58" fillId="0" borderId="195" xfId="31" applyNumberFormat="1" applyFont="1" applyFill="1" applyBorder="1" applyAlignment="1" applyProtection="1">
      <alignment horizontal="right"/>
    </xf>
    <xf numFmtId="42" fontId="59" fillId="11" borderId="196" xfId="5" applyNumberFormat="1" applyFont="1" applyFill="1" applyBorder="1" applyAlignment="1" applyProtection="1">
      <alignment horizontal="right"/>
    </xf>
    <xf numFmtId="42" fontId="59" fillId="11" borderId="197" xfId="5" applyNumberFormat="1" applyFont="1" applyFill="1" applyBorder="1" applyAlignment="1" applyProtection="1">
      <alignment horizontal="right"/>
    </xf>
    <xf numFmtId="42" fontId="58" fillId="0" borderId="193" xfId="0" applyNumberFormat="1" applyFont="1" applyBorder="1" applyAlignment="1" applyProtection="1">
      <alignment horizontal="right"/>
    </xf>
    <xf numFmtId="42" fontId="58" fillId="0" borderId="194" xfId="0" applyNumberFormat="1" applyFont="1" applyBorder="1" applyAlignment="1" applyProtection="1">
      <alignment horizontal="right"/>
    </xf>
    <xf numFmtId="42" fontId="58" fillId="0" borderId="195" xfId="0" applyNumberFormat="1" applyFont="1" applyBorder="1" applyAlignment="1" applyProtection="1">
      <alignment horizontal="right"/>
    </xf>
    <xf numFmtId="164" fontId="61" fillId="0" borderId="84" xfId="0" applyFont="1" applyBorder="1" applyProtection="1"/>
    <xf numFmtId="42" fontId="59" fillId="11" borderId="198" xfId="5" applyNumberFormat="1" applyFont="1" applyFill="1" applyBorder="1" applyAlignment="1" applyProtection="1">
      <alignment horizontal="right"/>
    </xf>
    <xf numFmtId="164" fontId="59" fillId="0" borderId="0" xfId="0" applyFont="1" applyBorder="1" applyAlignment="1" applyProtection="1">
      <alignment horizontal="right"/>
    </xf>
    <xf numFmtId="0" fontId="131" fillId="10" borderId="0" xfId="31" applyFont="1" applyFill="1" applyBorder="1" applyProtection="1"/>
    <xf numFmtId="0" fontId="111" fillId="10" borderId="0" xfId="31" applyFont="1" applyFill="1" applyBorder="1" applyProtection="1"/>
    <xf numFmtId="0" fontId="111" fillId="10" borderId="84" xfId="31" applyFont="1" applyFill="1" applyBorder="1" applyProtection="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150" fillId="0" borderId="0" xfId="0" applyFont="1" applyAlignment="1"/>
    <xf numFmtId="164" fontId="47" fillId="0" borderId="0" xfId="0" applyFont="1" applyBorder="1" applyAlignment="1"/>
    <xf numFmtId="6" fontId="158" fillId="0" borderId="0" xfId="0" applyNumberFormat="1" applyFont="1"/>
    <xf numFmtId="6" fontId="47"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20" fillId="0" borderId="200" xfId="0" applyFont="1" applyBorder="1" applyAlignment="1">
      <alignment horizontal="center"/>
    </xf>
    <xf numFmtId="164" fontId="20" fillId="0" borderId="154" xfId="0" applyFont="1" applyBorder="1"/>
    <xf numFmtId="9" fontId="20" fillId="0" borderId="200" xfId="36" applyFont="1" applyBorder="1" applyAlignment="1">
      <alignment horizontal="center"/>
    </xf>
    <xf numFmtId="9" fontId="20" fillId="0" borderId="154" xfId="36" applyFont="1" applyBorder="1" applyAlignment="1">
      <alignment horizontal="right"/>
    </xf>
    <xf numFmtId="42" fontId="20" fillId="0" borderId="200" xfId="4" applyNumberFormat="1" applyFont="1" applyBorder="1" applyAlignment="1">
      <alignment horizontal="center"/>
    </xf>
    <xf numFmtId="164" fontId="51" fillId="0" borderId="154" xfId="0" applyFont="1" applyBorder="1" applyAlignment="1">
      <alignment horizontal="center"/>
    </xf>
    <xf numFmtId="164" fontId="20" fillId="24" borderId="154" xfId="0" applyFont="1" applyFill="1" applyBorder="1" applyAlignment="1">
      <alignment horizontal="center"/>
    </xf>
    <xf numFmtId="164" fontId="20" fillId="24" borderId="155" xfId="0" applyFont="1" applyFill="1" applyBorder="1" applyAlignment="1">
      <alignment horizontal="center"/>
    </xf>
    <xf numFmtId="164" fontId="20" fillId="24" borderId="156" xfId="0" applyFont="1" applyFill="1" applyBorder="1" applyAlignment="1">
      <alignment horizontal="center"/>
    </xf>
    <xf numFmtId="42" fontId="51"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1" fillId="0" borderId="154" xfId="0" applyFont="1" applyBorder="1"/>
    <xf numFmtId="164" fontId="51" fillId="0" borderId="155" xfId="0" applyFont="1" applyBorder="1"/>
    <xf numFmtId="164" fontId="51" fillId="0" borderId="156" xfId="0" applyFont="1" applyBorder="1"/>
    <xf numFmtId="169" fontId="20" fillId="0" borderId="132" xfId="0" applyNumberFormat="1" applyFont="1" applyBorder="1"/>
    <xf numFmtId="164" fontId="20" fillId="0" borderId="137" xfId="0" applyFont="1" applyBorder="1"/>
    <xf numFmtId="164" fontId="20" fillId="0" borderId="135" xfId="0" applyFont="1" applyBorder="1"/>
    <xf numFmtId="169" fontId="20" fillId="0" borderId="199" xfId="0" applyNumberFormat="1" applyFont="1" applyBorder="1"/>
    <xf numFmtId="164" fontId="51" fillId="0" borderId="135" xfId="0" applyFont="1" applyBorder="1"/>
    <xf numFmtId="169" fontId="20" fillId="0" borderId="136" xfId="0" applyNumberFormat="1" applyFont="1" applyBorder="1"/>
    <xf numFmtId="169" fontId="51" fillId="0" borderId="156" xfId="0" applyNumberFormat="1" applyFont="1" applyBorder="1"/>
    <xf numFmtId="164" fontId="51" fillId="0" borderId="137" xfId="0" applyFont="1" applyBorder="1"/>
    <xf numFmtId="0" fontId="132" fillId="0" borderId="0" xfId="60" applyFont="1" applyAlignment="1" applyProtection="1">
      <alignment vertical="center"/>
    </xf>
    <xf numFmtId="0" fontId="132" fillId="0" borderId="0" xfId="60" applyFont="1" applyProtection="1"/>
    <xf numFmtId="164" fontId="68" fillId="5" borderId="201" xfId="0" applyNumberFormat="1" applyFont="1" applyFill="1" applyBorder="1" applyAlignment="1" applyProtection="1">
      <alignment horizontal="center" wrapText="1"/>
    </xf>
    <xf numFmtId="164" fontId="61" fillId="10" borderId="0" xfId="0" applyFont="1" applyFill="1" applyProtection="1"/>
    <xf numFmtId="164" fontId="61" fillId="0" borderId="0" xfId="0" applyFont="1" applyBorder="1" applyAlignment="1" applyProtection="1">
      <alignment vertical="top" wrapText="1"/>
    </xf>
    <xf numFmtId="164" fontId="61" fillId="0" borderId="0" xfId="0" applyFont="1" applyBorder="1" applyAlignment="1" applyProtection="1">
      <alignment horizontal="left" vertical="top" wrapText="1"/>
    </xf>
    <xf numFmtId="164" fontId="66" fillId="10" borderId="0" xfId="0" applyFont="1" applyFill="1" applyBorder="1" applyAlignment="1" applyProtection="1">
      <alignment horizontal="left" vertical="top" wrapText="1"/>
    </xf>
    <xf numFmtId="0" fontId="132" fillId="0" borderId="0" xfId="60" applyFont="1" applyAlignment="1" applyProtection="1">
      <alignment horizontal="center" vertical="center" wrapText="1"/>
    </xf>
    <xf numFmtId="0" fontId="132" fillId="0" borderId="0" xfId="60" applyFont="1" applyAlignment="1" applyProtection="1">
      <alignment horizontal="center" wrapText="1"/>
    </xf>
    <xf numFmtId="164" fontId="66" fillId="10" borderId="0" xfId="0" applyFont="1" applyFill="1" applyBorder="1" applyAlignment="1" applyProtection="1">
      <alignment horizontal="right"/>
    </xf>
    <xf numFmtId="164" fontId="162" fillId="0" borderId="0" xfId="0" applyFont="1" applyAlignment="1">
      <alignment horizontal="left" vertical="center" indent="4"/>
    </xf>
    <xf numFmtId="164" fontId="16"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1" fillId="0" borderId="0" xfId="0" applyFont="1" applyAlignment="1">
      <alignment horizontal="left" vertical="center"/>
    </xf>
    <xf numFmtId="164" fontId="16" fillId="0" borderId="0" xfId="0" applyFont="1" applyAlignment="1">
      <alignment horizontal="left" vertical="center"/>
    </xf>
    <xf numFmtId="164" fontId="16" fillId="0" borderId="0" xfId="0" applyFont="1" applyAlignment="1">
      <alignment horizontal="left" vertical="center" indent="4"/>
    </xf>
    <xf numFmtId="164" fontId="61" fillId="0" borderId="0" xfId="0" applyFont="1" applyBorder="1" applyAlignment="1" applyProtection="1">
      <alignment horizontal="left" vertical="top" wrapText="1"/>
      <protection locked="0"/>
    </xf>
    <xf numFmtId="9" fontId="58" fillId="0" borderId="28" xfId="36" applyFont="1" applyFill="1" applyBorder="1" applyProtection="1"/>
    <xf numFmtId="167" fontId="61" fillId="14" borderId="35" xfId="36" applyNumberFormat="1" applyFont="1" applyFill="1" applyBorder="1" applyAlignment="1" applyProtection="1">
      <alignment horizontal="center"/>
    </xf>
    <xf numFmtId="164" fontId="132" fillId="0" borderId="0" xfId="0" applyFont="1" applyProtection="1"/>
    <xf numFmtId="164" fontId="132" fillId="0" borderId="0" xfId="0" applyFont="1" applyBorder="1" applyAlignment="1" applyProtection="1">
      <alignment horizontal="left"/>
    </xf>
    <xf numFmtId="164" fontId="132" fillId="0" borderId="0" xfId="0" applyFont="1" applyBorder="1" applyAlignment="1" applyProtection="1">
      <alignment horizontal="left"/>
      <protection locked="0"/>
    </xf>
    <xf numFmtId="164" fontId="132" fillId="0" borderId="0" xfId="0" applyFont="1" applyBorder="1" applyProtection="1"/>
    <xf numFmtId="164" fontId="141" fillId="0" borderId="0" xfId="0" applyFont="1" applyBorder="1" applyProtection="1"/>
    <xf numFmtId="9" fontId="141" fillId="0" borderId="0" xfId="36" applyFont="1" applyBorder="1" applyAlignment="1" applyProtection="1">
      <alignment horizontal="left" vertical="center"/>
    </xf>
    <xf numFmtId="164" fontId="141" fillId="0" borderId="0" xfId="0" applyFont="1" applyProtection="1"/>
    <xf numFmtId="164" fontId="132" fillId="0" borderId="135" xfId="0" applyFont="1" applyBorder="1" applyProtection="1"/>
    <xf numFmtId="164" fontId="132" fillId="0" borderId="0" xfId="0" applyFont="1" applyAlignment="1" applyProtection="1"/>
    <xf numFmtId="169" fontId="132" fillId="0" borderId="90" xfId="4" applyNumberFormat="1" applyFont="1" applyFill="1" applyBorder="1" applyAlignment="1" applyProtection="1"/>
    <xf numFmtId="44" fontId="132" fillId="0" borderId="0" xfId="4" applyFont="1" applyBorder="1" applyAlignment="1" applyProtection="1"/>
    <xf numFmtId="164" fontId="132" fillId="0" borderId="0" xfId="0" applyFont="1" applyFill="1" applyBorder="1" applyAlignment="1" applyProtection="1">
      <alignment horizontal="left"/>
    </xf>
    <xf numFmtId="164" fontId="132" fillId="0" borderId="133" xfId="0" applyFont="1" applyBorder="1" applyProtection="1"/>
    <xf numFmtId="169" fontId="132" fillId="0" borderId="92" xfId="4" applyNumberFormat="1" applyFont="1" applyFill="1" applyBorder="1" applyAlignment="1" applyProtection="1"/>
    <xf numFmtId="42" fontId="132" fillId="0" borderId="166" xfId="4" applyNumberFormat="1" applyFont="1" applyFill="1" applyBorder="1" applyAlignment="1" applyProtection="1"/>
    <xf numFmtId="169" fontId="132" fillId="0" borderId="169" xfId="4" applyNumberFormat="1" applyFont="1" applyFill="1" applyBorder="1" applyAlignment="1" applyProtection="1"/>
    <xf numFmtId="169" fontId="141" fillId="0" borderId="92" xfId="4" applyNumberFormat="1" applyFont="1" applyFill="1" applyBorder="1" applyAlignment="1" applyProtection="1"/>
    <xf numFmtId="169" fontId="141" fillId="0" borderId="171" xfId="4" applyNumberFormat="1" applyFont="1" applyFill="1" applyBorder="1" applyAlignment="1" applyProtection="1"/>
    <xf numFmtId="169" fontId="141" fillId="0" borderId="172" xfId="4" applyNumberFormat="1" applyFont="1" applyFill="1" applyBorder="1" applyAlignment="1" applyProtection="1"/>
    <xf numFmtId="169" fontId="141" fillId="0" borderId="173" xfId="4" applyNumberFormat="1" applyFont="1" applyFill="1" applyBorder="1" applyAlignment="1" applyProtection="1"/>
    <xf numFmtId="44" fontId="132" fillId="0" borderId="166" xfId="4" applyNumberFormat="1" applyFont="1" applyFill="1" applyBorder="1" applyAlignment="1" applyProtection="1"/>
    <xf numFmtId="167" fontId="132" fillId="0" borderId="166" xfId="36" applyNumberFormat="1" applyFont="1" applyFill="1" applyBorder="1" applyAlignment="1" applyProtection="1">
      <alignment horizontal="center"/>
    </xf>
    <xf numFmtId="167" fontId="132" fillId="0" borderId="167" xfId="36" applyNumberFormat="1" applyFont="1" applyFill="1" applyBorder="1" applyAlignment="1" applyProtection="1">
      <alignment horizontal="center" vertical="center" wrapText="1"/>
      <protection locked="0"/>
    </xf>
    <xf numFmtId="167" fontId="132" fillId="0" borderId="168" xfId="36" applyNumberFormat="1" applyFont="1" applyFill="1" applyBorder="1" applyAlignment="1" applyProtection="1">
      <alignment horizontal="center" vertical="center" wrapText="1"/>
      <protection locked="0"/>
    </xf>
    <xf numFmtId="44" fontId="132" fillId="0" borderId="169" xfId="4" applyNumberFormat="1" applyFont="1" applyFill="1" applyBorder="1" applyAlignment="1" applyProtection="1"/>
    <xf numFmtId="167" fontId="132" fillId="0" borderId="169" xfId="36" applyNumberFormat="1" applyFont="1" applyFill="1" applyBorder="1" applyAlignment="1" applyProtection="1">
      <alignment horizontal="center"/>
    </xf>
    <xf numFmtId="167" fontId="132" fillId="0" borderId="163" xfId="36" applyNumberFormat="1" applyFont="1" applyFill="1" applyBorder="1" applyAlignment="1" applyProtection="1">
      <alignment horizontal="center" vertical="center" wrapText="1"/>
      <protection locked="0"/>
    </xf>
    <xf numFmtId="167" fontId="132" fillId="0" borderId="170" xfId="36" applyNumberFormat="1" applyFont="1" applyFill="1" applyBorder="1" applyAlignment="1" applyProtection="1">
      <alignment horizontal="center" vertical="center" wrapText="1"/>
      <protection locked="0"/>
    </xf>
    <xf numFmtId="169" fontId="141" fillId="0" borderId="90" xfId="4" applyNumberFormat="1" applyFont="1" applyFill="1" applyBorder="1" applyAlignment="1" applyProtection="1"/>
    <xf numFmtId="44" fontId="141" fillId="0" borderId="172" xfId="4" applyNumberFormat="1" applyFont="1" applyFill="1" applyBorder="1" applyAlignment="1" applyProtection="1"/>
    <xf numFmtId="44" fontId="141" fillId="0" borderId="173" xfId="4" applyNumberFormat="1" applyFont="1" applyFill="1" applyBorder="1" applyAlignment="1" applyProtection="1"/>
    <xf numFmtId="167" fontId="141" fillId="0" borderId="171" xfId="36" applyNumberFormat="1" applyFont="1" applyFill="1" applyBorder="1" applyAlignment="1" applyProtection="1">
      <alignment horizontal="center"/>
    </xf>
    <xf numFmtId="167" fontId="141" fillId="0" borderId="172" xfId="36" applyNumberFormat="1" applyFont="1" applyFill="1" applyBorder="1" applyAlignment="1" applyProtection="1">
      <alignment horizontal="center"/>
    </xf>
    <xf numFmtId="167" fontId="141" fillId="0" borderId="173" xfId="36" applyNumberFormat="1" applyFont="1" applyFill="1" applyBorder="1" applyAlignment="1" applyProtection="1">
      <alignment horizontal="center"/>
    </xf>
    <xf numFmtId="169" fontId="141" fillId="0" borderId="0" xfId="4" applyNumberFormat="1" applyFont="1" applyFill="1" applyBorder="1" applyAlignment="1" applyProtection="1"/>
    <xf numFmtId="44" fontId="141" fillId="0" borderId="0" xfId="4" applyNumberFormat="1" applyFont="1" applyFill="1" applyBorder="1" applyAlignment="1" applyProtection="1"/>
    <xf numFmtId="167" fontId="141" fillId="0" borderId="0" xfId="36" applyNumberFormat="1" applyFont="1" applyFill="1" applyBorder="1" applyAlignment="1" applyProtection="1">
      <alignment horizontal="center"/>
    </xf>
    <xf numFmtId="167" fontId="132" fillId="0" borderId="0" xfId="36" applyNumberFormat="1" applyFont="1" applyFill="1" applyBorder="1" applyAlignment="1" applyProtection="1">
      <alignment horizontal="center" vertical="center" wrapText="1"/>
      <protection locked="0"/>
    </xf>
    <xf numFmtId="167" fontId="141" fillId="0" borderId="0" xfId="36" applyNumberFormat="1" applyFont="1" applyFill="1" applyBorder="1" applyAlignment="1" applyProtection="1">
      <alignment horizontal="left" wrapText="1"/>
    </xf>
    <xf numFmtId="169" fontId="132" fillId="0" borderId="174" xfId="4" applyNumberFormat="1" applyFont="1" applyFill="1" applyBorder="1" applyAlignment="1" applyProtection="1"/>
    <xf numFmtId="169" fontId="132" fillId="0" borderId="178" xfId="4" applyNumberFormat="1" applyFont="1" applyFill="1" applyBorder="1" applyAlignment="1" applyProtection="1"/>
    <xf numFmtId="169" fontId="132" fillId="0" borderId="177" xfId="4" applyNumberFormat="1" applyFont="1" applyFill="1" applyBorder="1" applyAlignment="1" applyProtection="1"/>
    <xf numFmtId="169" fontId="141" fillId="0" borderId="184" xfId="4" applyNumberFormat="1" applyFont="1" applyFill="1" applyBorder="1" applyAlignment="1" applyProtection="1"/>
    <xf numFmtId="169" fontId="141" fillId="0" borderId="185" xfId="4" applyNumberFormat="1" applyFont="1" applyFill="1" applyBorder="1" applyAlignment="1" applyProtection="1"/>
    <xf numFmtId="169" fontId="132" fillId="0" borderId="106" xfId="4" applyNumberFormat="1" applyFont="1" applyFill="1" applyBorder="1" applyAlignment="1" applyProtection="1"/>
    <xf numFmtId="169" fontId="132" fillId="0" borderId="153" xfId="4" applyNumberFormat="1" applyFont="1" applyFill="1" applyBorder="1" applyAlignment="1" applyProtection="1"/>
    <xf numFmtId="169" fontId="132" fillId="0" borderId="104" xfId="4" applyNumberFormat="1" applyFont="1" applyFill="1" applyBorder="1" applyAlignment="1" applyProtection="1"/>
    <xf numFmtId="164" fontId="141" fillId="0" borderId="0" xfId="0" applyFont="1" applyFill="1" applyBorder="1" applyProtection="1"/>
    <xf numFmtId="164" fontId="132" fillId="0" borderId="0" xfId="0" applyFont="1" applyFill="1" applyBorder="1" applyProtection="1"/>
    <xf numFmtId="164" fontId="132" fillId="0" borderId="0" xfId="0" applyFont="1" applyFill="1" applyProtection="1"/>
    <xf numFmtId="164" fontId="141" fillId="0" borderId="154" xfId="0" applyFont="1" applyFill="1" applyBorder="1" applyAlignment="1" applyProtection="1">
      <alignment horizontal="center"/>
    </xf>
    <xf numFmtId="164" fontId="132" fillId="0" borderId="155" xfId="0" applyFont="1" applyFill="1" applyBorder="1" applyProtection="1"/>
    <xf numFmtId="164" fontId="132" fillId="0" borderId="156" xfId="0" applyFont="1" applyFill="1" applyBorder="1" applyProtection="1"/>
    <xf numFmtId="10" fontId="132" fillId="0" borderId="90" xfId="36" applyNumberFormat="1" applyFont="1" applyFill="1" applyBorder="1" applyAlignment="1" applyProtection="1">
      <alignment horizontal="center"/>
    </xf>
    <xf numFmtId="164" fontId="141" fillId="0" borderId="35" xfId="0" applyFont="1" applyBorder="1" applyAlignment="1" applyProtection="1">
      <alignment horizontal="center"/>
    </xf>
    <xf numFmtId="169" fontId="132" fillId="0" borderId="90" xfId="4" applyNumberFormat="1" applyFont="1" applyFill="1" applyBorder="1" applyAlignment="1" applyProtection="1">
      <alignment horizontal="center"/>
    </xf>
    <xf numFmtId="10" fontId="132" fillId="0" borderId="91" xfId="36" applyNumberFormat="1" applyFont="1" applyFill="1" applyBorder="1" applyAlignment="1" applyProtection="1">
      <alignment horizontal="center" vertical="center" wrapText="1"/>
    </xf>
    <xf numFmtId="164" fontId="141" fillId="0" borderId="156" xfId="0" applyFont="1" applyBorder="1" applyAlignment="1" applyProtection="1">
      <alignment horizontal="center"/>
    </xf>
    <xf numFmtId="9" fontId="132" fillId="0" borderId="0" xfId="36" applyFont="1" applyFill="1" applyBorder="1" applyAlignment="1" applyProtection="1">
      <alignment horizontal="center"/>
    </xf>
    <xf numFmtId="10" fontId="132" fillId="0" borderId="0" xfId="36" applyNumberFormat="1" applyFont="1" applyFill="1" applyBorder="1" applyAlignment="1" applyProtection="1">
      <alignment horizontal="center" vertical="center" wrapText="1"/>
    </xf>
    <xf numFmtId="169" fontId="141" fillId="0" borderId="104" xfId="4" applyNumberFormat="1" applyFont="1" applyFill="1" applyBorder="1" applyAlignment="1" applyProtection="1"/>
    <xf numFmtId="164" fontId="141" fillId="0" borderId="0" xfId="0" applyFont="1" applyBorder="1" applyAlignment="1" applyProtection="1">
      <alignment horizontal="center"/>
    </xf>
    <xf numFmtId="164" fontId="132" fillId="0" borderId="0" xfId="0" applyFont="1" applyBorder="1" applyAlignment="1" applyProtection="1">
      <alignment horizontal="center"/>
    </xf>
    <xf numFmtId="164" fontId="132" fillId="0" borderId="0" xfId="0" applyFont="1" applyBorder="1" applyAlignment="1" applyProtection="1">
      <alignment horizontal="right"/>
    </xf>
    <xf numFmtId="40" fontId="132" fillId="0" borderId="90" xfId="1" applyNumberFormat="1" applyFont="1" applyFill="1" applyBorder="1" applyAlignment="1" applyProtection="1">
      <alignment horizontal="center"/>
    </xf>
    <xf numFmtId="2" fontId="132" fillId="0" borderId="0" xfId="0" applyNumberFormat="1" applyFont="1" applyBorder="1" applyAlignment="1" applyProtection="1">
      <alignment horizontal="center"/>
    </xf>
    <xf numFmtId="164" fontId="139" fillId="0" borderId="0" xfId="0" applyFont="1" applyBorder="1" applyProtection="1"/>
    <xf numFmtId="164" fontId="132" fillId="0" borderId="92" xfId="0" applyFont="1" applyFill="1" applyBorder="1" applyProtection="1"/>
    <xf numFmtId="164" fontId="132" fillId="0" borderId="91" xfId="0" applyFont="1" applyBorder="1" applyProtection="1"/>
    <xf numFmtId="164" fontId="132" fillId="0" borderId="105" xfId="0" applyFont="1" applyBorder="1" applyProtection="1"/>
    <xf numFmtId="169" fontId="132" fillId="0" borderId="0" xfId="4" applyNumberFormat="1" applyFont="1" applyFill="1" applyBorder="1" applyAlignment="1" applyProtection="1"/>
    <xf numFmtId="0" fontId="132" fillId="0" borderId="0" xfId="0" applyNumberFormat="1" applyFont="1" applyBorder="1" applyAlignment="1" applyProtection="1">
      <alignment horizontal="left"/>
      <protection locked="0"/>
    </xf>
    <xf numFmtId="164" fontId="78" fillId="5" borderId="7" xfId="0" applyNumberFormat="1" applyFont="1" applyFill="1" applyBorder="1" applyAlignment="1" applyProtection="1">
      <alignment horizontal="center" wrapText="1"/>
    </xf>
    <xf numFmtId="164" fontId="69" fillId="0" borderId="0" xfId="0" quotePrefix="1" applyFont="1" applyBorder="1" applyAlignment="1" applyProtection="1">
      <alignment horizontal="left"/>
      <protection locked="0"/>
    </xf>
    <xf numFmtId="164" fontId="61" fillId="0" borderId="0" xfId="0" applyFont="1" applyBorder="1" applyProtection="1"/>
    <xf numFmtId="164" fontId="66" fillId="0" borderId="0" xfId="0" applyFont="1" applyFill="1" applyBorder="1" applyProtection="1"/>
    <xf numFmtId="164" fontId="66"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64" fontId="66" fillId="0" borderId="0" xfId="0" applyNumberFormat="1" applyFont="1" applyFill="1" applyBorder="1" applyAlignment="1" applyProtection="1"/>
    <xf numFmtId="164" fontId="69" fillId="0" borderId="0" xfId="0" applyFont="1" applyFill="1" applyBorder="1" applyProtection="1"/>
    <xf numFmtId="164" fontId="66" fillId="0" borderId="0" xfId="0" applyFont="1" applyFill="1" applyBorder="1" applyProtection="1">
      <protection locked="0"/>
    </xf>
    <xf numFmtId="164" fontId="66" fillId="0" borderId="0" xfId="0" applyFont="1" applyFill="1" applyBorder="1" applyAlignment="1" applyProtection="1">
      <alignment horizontal="left"/>
    </xf>
    <xf numFmtId="164" fontId="68" fillId="0" borderId="0" xfId="0" applyFont="1" applyFill="1" applyBorder="1" applyAlignment="1" applyProtection="1">
      <alignment horizontal="right"/>
    </xf>
    <xf numFmtId="173" fontId="66" fillId="0" borderId="0" xfId="0" applyNumberFormat="1" applyFont="1" applyFill="1" applyBorder="1" applyAlignment="1" applyProtection="1">
      <alignment horizontal="left"/>
    </xf>
    <xf numFmtId="164" fontId="66" fillId="0" borderId="87" xfId="0" applyFont="1" applyFill="1" applyBorder="1" applyProtection="1"/>
    <xf numFmtId="164" fontId="78" fillId="30" borderId="141" xfId="0" applyNumberFormat="1" applyFont="1" applyFill="1" applyBorder="1" applyAlignment="1" applyProtection="1">
      <alignment horizontal="center"/>
    </xf>
    <xf numFmtId="164" fontId="78" fillId="30" borderId="138" xfId="0" applyNumberFormat="1" applyFont="1" applyFill="1" applyBorder="1" applyAlignment="1" applyProtection="1"/>
    <xf numFmtId="164" fontId="88"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7" fillId="22" borderId="31" xfId="0" applyFont="1" applyFill="1" applyBorder="1" applyAlignment="1" applyProtection="1"/>
    <xf numFmtId="0" fontId="57"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7" fillId="0" borderId="0" xfId="30" applyFont="1" applyAlignment="1" applyProtection="1">
      <alignment horizontal="center"/>
    </xf>
    <xf numFmtId="0" fontId="57" fillId="0" borderId="90" xfId="30" applyFont="1" applyBorder="1" applyAlignment="1" applyProtection="1">
      <alignment horizontal="left"/>
    </xf>
    <xf numFmtId="0" fontId="57" fillId="0" borderId="0" xfId="30" applyFont="1"/>
    <xf numFmtId="0" fontId="168" fillId="0" borderId="0" xfId="30" applyFont="1" applyAlignment="1" applyProtection="1">
      <alignment wrapText="1"/>
    </xf>
    <xf numFmtId="0" fontId="57"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7"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3" fillId="0" borderId="60" xfId="30" applyFont="1" applyBorder="1"/>
    <xf numFmtId="172" fontId="57" fillId="0" borderId="103" xfId="30" applyNumberFormat="1" applyFont="1" applyBorder="1" applyAlignment="1" applyProtection="1">
      <alignment horizontal="right"/>
      <protection locked="0"/>
    </xf>
    <xf numFmtId="172" fontId="57" fillId="0" borderId="107" xfId="30" applyNumberFormat="1" applyFont="1" applyBorder="1" applyAlignment="1" applyProtection="1">
      <alignment horizontal="right"/>
      <protection locked="0"/>
    </xf>
    <xf numFmtId="172" fontId="57" fillId="0" borderId="90" xfId="30" applyNumberFormat="1" applyFont="1" applyBorder="1" applyAlignment="1">
      <alignment horizontal="right"/>
    </xf>
    <xf numFmtId="0" fontId="57" fillId="0" borderId="90" xfId="30" applyNumberFormat="1" applyFont="1" applyBorder="1" applyAlignment="1">
      <alignment horizontal="right"/>
    </xf>
    <xf numFmtId="172" fontId="57" fillId="10" borderId="90" xfId="30" applyNumberFormat="1" applyFont="1" applyFill="1" applyBorder="1" applyAlignment="1">
      <alignment horizontal="right"/>
    </xf>
    <xf numFmtId="0" fontId="143" fillId="0" borderId="60" xfId="30" applyFont="1" applyBorder="1" applyProtection="1">
      <protection locked="0"/>
    </xf>
    <xf numFmtId="0" fontId="143" fillId="0" borderId="0" xfId="30" applyFont="1" applyBorder="1"/>
    <xf numFmtId="172" fontId="57" fillId="0" borderId="0" xfId="30" applyNumberFormat="1" applyFont="1" applyBorder="1" applyAlignment="1">
      <alignment horizontal="right"/>
    </xf>
    <xf numFmtId="0" fontId="57" fillId="0" borderId="0" xfId="30" applyNumberFormat="1" applyFont="1"/>
    <xf numFmtId="0" fontId="143" fillId="0" borderId="47" xfId="30" applyFont="1" applyBorder="1"/>
    <xf numFmtId="0" fontId="144" fillId="0" borderId="0" xfId="30" applyFont="1" applyBorder="1"/>
    <xf numFmtId="0" fontId="143" fillId="0" borderId="61" xfId="30" applyFont="1" applyBorder="1"/>
    <xf numFmtId="0" fontId="144" fillId="0" borderId="48" xfId="30" applyFont="1" applyBorder="1" applyAlignment="1">
      <alignment horizontal="center" wrapText="1"/>
    </xf>
    <xf numFmtId="172" fontId="57" fillId="0" borderId="62" xfId="30" applyNumberFormat="1" applyFont="1" applyBorder="1" applyAlignment="1">
      <alignment horizontal="right"/>
    </xf>
    <xf numFmtId="0" fontId="143" fillId="0" borderId="0" xfId="30" applyFont="1"/>
    <xf numFmtId="0" fontId="57" fillId="0" borderId="0" xfId="30" applyFont="1" applyAlignment="1">
      <alignment horizontal="center"/>
    </xf>
    <xf numFmtId="0" fontId="144" fillId="0" borderId="47" xfId="30" applyFont="1" applyBorder="1"/>
    <xf numFmtId="0" fontId="57" fillId="0" borderId="0" xfId="30" applyFont="1" applyAlignment="1">
      <alignment horizontal="left" wrapText="1"/>
    </xf>
    <xf numFmtId="0" fontId="143" fillId="0" borderId="63" xfId="29" applyFont="1" applyBorder="1" applyAlignment="1">
      <alignment horizontal="left" vertical="top" wrapText="1"/>
    </xf>
    <xf numFmtId="0" fontId="143" fillId="0" borderId="64" xfId="29" applyFont="1" applyBorder="1" applyAlignment="1">
      <alignment horizontal="left" vertical="top" wrapText="1"/>
    </xf>
    <xf numFmtId="0" fontId="143" fillId="0" borderId="65" xfId="29" applyFont="1" applyBorder="1" applyAlignment="1">
      <alignment horizontal="left" vertical="top" wrapText="1"/>
    </xf>
    <xf numFmtId="0" fontId="167" fillId="0" borderId="0" xfId="29" applyFont="1" applyAlignment="1">
      <alignment horizontal="left" wrapText="1"/>
    </xf>
    <xf numFmtId="0" fontId="57" fillId="0" borderId="0" xfId="29" applyFont="1" applyAlignment="1">
      <alignment horizontal="left" wrapText="1"/>
    </xf>
    <xf numFmtId="0" fontId="143" fillId="0" borderId="64" xfId="29" applyFont="1" applyBorder="1" applyAlignment="1">
      <alignment horizontal="left" wrapText="1"/>
    </xf>
    <xf numFmtId="0" fontId="172" fillId="0" borderId="0" xfId="29" applyFont="1"/>
    <xf numFmtId="0" fontId="57" fillId="0" borderId="0" xfId="29" applyFont="1"/>
    <xf numFmtId="42" fontId="61" fillId="27" borderId="103" xfId="0" applyNumberFormat="1" applyFont="1" applyFill="1" applyBorder="1" applyAlignment="1" applyProtection="1">
      <protection locked="0"/>
    </xf>
    <xf numFmtId="0" fontId="58" fillId="13" borderId="0" xfId="33" applyFont="1" applyFill="1" applyAlignment="1" applyProtection="1">
      <alignment horizontal="right"/>
    </xf>
    <xf numFmtId="0" fontId="58" fillId="13" borderId="0" xfId="33" applyFont="1" applyFill="1" applyProtection="1"/>
    <xf numFmtId="0" fontId="59" fillId="13" borderId="0" xfId="33" applyFont="1" applyFill="1" applyAlignment="1" applyProtection="1">
      <alignment horizontal="right"/>
    </xf>
    <xf numFmtId="0" fontId="58" fillId="13" borderId="14" xfId="33" applyFont="1" applyFill="1" applyBorder="1" applyAlignment="1" applyProtection="1">
      <alignment horizontal="right" vertical="center"/>
    </xf>
    <xf numFmtId="0" fontId="59" fillId="13" borderId="14" xfId="33" applyFont="1" applyFill="1" applyBorder="1" applyAlignment="1" applyProtection="1">
      <alignment horizontal="right" vertical="center"/>
    </xf>
    <xf numFmtId="164" fontId="81" fillId="13" borderId="7" xfId="0" applyFont="1" applyFill="1" applyBorder="1" applyAlignment="1" applyProtection="1">
      <alignment horizontal="center"/>
    </xf>
    <xf numFmtId="164" fontId="81" fillId="13" borderId="7" xfId="0" applyNumberFormat="1" applyFont="1" applyFill="1" applyBorder="1" applyAlignment="1" applyProtection="1">
      <alignment horizontal="center"/>
    </xf>
    <xf numFmtId="164" fontId="68" fillId="13" borderId="141" xfId="0" applyNumberFormat="1" applyFont="1" applyFill="1" applyBorder="1" applyAlignment="1" applyProtection="1">
      <alignment wrapText="1"/>
    </xf>
    <xf numFmtId="164" fontId="68" fillId="13" borderId="150" xfId="0" applyNumberFormat="1" applyFont="1" applyFill="1" applyBorder="1" applyAlignment="1" applyProtection="1">
      <alignment wrapText="1"/>
    </xf>
    <xf numFmtId="0" fontId="68" fillId="13" borderId="141" xfId="34" applyFont="1" applyFill="1" applyBorder="1" applyAlignment="1" applyProtection="1">
      <alignment horizontal="center" wrapText="1"/>
    </xf>
    <xf numFmtId="0" fontId="68" fillId="13" borderId="131" xfId="34" applyFont="1" applyFill="1" applyBorder="1" applyAlignment="1" applyProtection="1">
      <alignment horizontal="center" wrapText="1"/>
    </xf>
    <xf numFmtId="164" fontId="68" fillId="13" borderId="141" xfId="0" applyFont="1" applyFill="1" applyBorder="1" applyAlignment="1" applyProtection="1">
      <alignment horizontal="center" wrapText="1"/>
    </xf>
    <xf numFmtId="0" fontId="68" fillId="13" borderId="139" xfId="34" applyFont="1" applyFill="1" applyBorder="1" applyAlignment="1" applyProtection="1">
      <alignment horizontal="center" wrapText="1"/>
    </xf>
    <xf numFmtId="0" fontId="68" fillId="13" borderId="0" xfId="34" applyFont="1" applyFill="1" applyBorder="1" applyAlignment="1" applyProtection="1">
      <alignment horizontal="center" wrapText="1"/>
    </xf>
    <xf numFmtId="164" fontId="68" fillId="13" borderId="139" xfId="0" applyFont="1" applyFill="1" applyBorder="1" applyAlignment="1" applyProtection="1">
      <alignment horizontal="center" wrapText="1"/>
    </xf>
    <xf numFmtId="164" fontId="68" fillId="13" borderId="141" xfId="0" applyFont="1" applyFill="1" applyBorder="1" applyAlignment="1" applyProtection="1">
      <alignment horizontal="center"/>
    </xf>
    <xf numFmtId="164" fontId="66" fillId="0" borderId="3" xfId="0" applyFont="1" applyFill="1" applyBorder="1" applyProtection="1"/>
    <xf numFmtId="164" fontId="66" fillId="0" borderId="0" xfId="0" applyFont="1" applyFill="1" applyBorder="1" applyProtection="1"/>
    <xf numFmtId="164" fontId="61" fillId="0" borderId="0" xfId="0" applyFont="1" applyProtection="1"/>
    <xf numFmtId="164" fontId="61" fillId="0" borderId="0" xfId="0" quotePrefix="1" applyNumberFormat="1" applyFont="1" applyFill="1" applyBorder="1" applyAlignment="1" applyProtection="1">
      <alignment horizontal="right"/>
    </xf>
    <xf numFmtId="164" fontId="61" fillId="0" borderId="0" xfId="0" applyFont="1" applyAlignment="1" applyProtection="1">
      <alignment horizontal="left" vertical="top" wrapText="1"/>
    </xf>
    <xf numFmtId="2" fontId="66" fillId="0" borderId="90" xfId="0" applyNumberFormat="1" applyFont="1" applyBorder="1" applyAlignment="1" applyProtection="1">
      <alignment horizontal="center"/>
    </xf>
    <xf numFmtId="164" fontId="126" fillId="10" borderId="0" xfId="0" applyFont="1" applyFill="1" applyProtection="1"/>
    <xf numFmtId="164" fontId="174" fillId="10" borderId="0" xfId="0" applyFont="1" applyFill="1" applyProtection="1"/>
    <xf numFmtId="164" fontId="126" fillId="10" borderId="0" xfId="0" applyFont="1" applyFill="1" applyAlignment="1" applyProtection="1"/>
    <xf numFmtId="164" fontId="126" fillId="10" borderId="0" xfId="0" applyFont="1" applyFill="1" applyBorder="1" applyProtection="1"/>
    <xf numFmtId="164" fontId="126" fillId="0" borderId="0" xfId="0" applyFont="1" applyProtection="1"/>
    <xf numFmtId="164" fontId="126" fillId="0" borderId="0" xfId="0" applyFont="1" applyBorder="1" applyProtection="1"/>
    <xf numFmtId="0" fontId="175" fillId="0" borderId="0" xfId="56" applyFont="1" applyAlignment="1" applyProtection="1">
      <alignment horizontal="left"/>
    </xf>
    <xf numFmtId="9" fontId="141" fillId="0" borderId="0" xfId="36" applyFont="1" applyBorder="1" applyAlignment="1" applyProtection="1">
      <alignment vertical="center"/>
    </xf>
    <xf numFmtId="164" fontId="61" fillId="0" borderId="202" xfId="0" applyFont="1" applyBorder="1" applyProtection="1">
      <protection locked="0"/>
    </xf>
    <xf numFmtId="42" fontId="132" fillId="0" borderId="90" xfId="4" applyNumberFormat="1" applyFont="1" applyFill="1" applyBorder="1" applyAlignment="1" applyProtection="1"/>
    <xf numFmtId="164" fontId="132" fillId="15" borderId="79" xfId="0" applyFont="1" applyFill="1" applyBorder="1" applyAlignment="1" applyProtection="1">
      <alignment horizontal="left" vertical="center" wrapText="1"/>
      <protection locked="0"/>
    </xf>
    <xf numFmtId="164" fontId="132" fillId="19" borderId="79" xfId="0" applyFont="1" applyFill="1" applyBorder="1" applyAlignment="1" applyProtection="1">
      <alignment horizontal="left" vertical="center" wrapText="1"/>
      <protection locked="0"/>
    </xf>
    <xf numFmtId="6" fontId="71" fillId="0" borderId="104" xfId="4" applyNumberFormat="1" applyFont="1" applyBorder="1" applyAlignment="1" applyProtection="1"/>
    <xf numFmtId="183" fontId="57" fillId="0" borderId="90" xfId="30" applyNumberFormat="1" applyFont="1" applyBorder="1" applyAlignment="1">
      <alignment horizontal="right"/>
    </xf>
    <xf numFmtId="183" fontId="57" fillId="0" borderId="0" xfId="30" applyNumberFormat="1" applyFont="1"/>
    <xf numFmtId="183" fontId="57" fillId="0" borderId="0" xfId="30" applyNumberFormat="1" applyFont="1" applyAlignment="1">
      <alignment horizontal="left" wrapText="1"/>
    </xf>
    <xf numFmtId="164" fontId="66"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80" fillId="0" borderId="0" xfId="0" quotePrefix="1" applyFont="1" applyFill="1" applyAlignment="1" applyProtection="1">
      <alignment horizontal="left" wrapText="1"/>
      <protection locked="0"/>
    </xf>
    <xf numFmtId="164" fontId="80" fillId="0" borderId="0" xfId="0" applyFont="1" applyFill="1" applyAlignment="1" applyProtection="1">
      <alignment horizontal="left" wrapText="1"/>
      <protection locked="0"/>
    </xf>
    <xf numFmtId="164" fontId="66" fillId="0" borderId="0" xfId="0" quotePrefix="1" applyNumberFormat="1" applyFont="1" applyFill="1" applyBorder="1" applyAlignment="1" applyProtection="1">
      <alignment horizontal="left" wrapText="1"/>
    </xf>
    <xf numFmtId="164" fontId="66" fillId="10" borderId="0" xfId="0" quotePrefix="1" applyNumberFormat="1" applyFont="1" applyFill="1" applyBorder="1" applyAlignment="1" applyProtection="1">
      <alignment horizontal="left" wrapText="1"/>
    </xf>
    <xf numFmtId="164" fontId="68" fillId="0" borderId="0" xfId="0" quotePrefix="1" applyNumberFormat="1" applyFont="1" applyFill="1" applyBorder="1" applyAlignment="1" applyProtection="1">
      <alignment horizontal="left" wrapText="1"/>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9" fontId="80" fillId="0" borderId="0" xfId="0" applyNumberFormat="1" applyFont="1" applyFill="1" applyAlignment="1" applyProtection="1">
      <alignment horizontal="left" wrapText="1"/>
      <protection locked="0"/>
    </xf>
    <xf numFmtId="5" fontId="80" fillId="0" borderId="0" xfId="0" applyNumberFormat="1" applyFont="1" applyFill="1" applyAlignment="1" applyProtection="1">
      <alignment horizontal="left" wrapText="1"/>
      <protection locked="0"/>
    </xf>
    <xf numFmtId="2" fontId="80" fillId="0" borderId="0" xfId="0" applyNumberFormat="1" applyFont="1" applyFill="1" applyAlignment="1" applyProtection="1">
      <alignment horizontal="left" wrapText="1"/>
      <protection locked="0"/>
    </xf>
    <xf numFmtId="10" fontId="80" fillId="0" borderId="0" xfId="0" applyNumberFormat="1" applyFont="1" applyFill="1" applyAlignment="1" applyProtection="1">
      <alignment horizontal="left" wrapText="1"/>
      <protection locked="0"/>
    </xf>
    <xf numFmtId="14" fontId="80" fillId="0" borderId="0" xfId="0" applyNumberFormat="1" applyFont="1" applyFill="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0" fontId="87" fillId="0" borderId="0" xfId="0" applyNumberFormat="1" applyFont="1" applyFill="1" applyBorder="1" applyAlignment="1" applyProtection="1">
      <alignment horizontal="left" wrapText="1"/>
      <protection locked="0"/>
    </xf>
    <xf numFmtId="0" fontId="87" fillId="0" borderId="0" xfId="1" applyNumberFormat="1" applyFont="1" applyFill="1" applyBorder="1" applyAlignment="1" applyProtection="1">
      <alignment horizontal="left" wrapText="1"/>
      <protection locked="0"/>
    </xf>
    <xf numFmtId="0" fontId="87" fillId="0" borderId="0" xfId="0" quotePrefix="1" applyNumberFormat="1" applyFont="1" applyFill="1" applyBorder="1" applyAlignment="1" applyProtection="1">
      <alignment horizontal="left" wrapText="1"/>
      <protection locked="0"/>
    </xf>
    <xf numFmtId="164" fontId="88" fillId="0" borderId="0" xfId="0" applyFont="1" applyFill="1" applyBorder="1" applyAlignment="1" applyProtection="1">
      <alignment horizontal="left" wrapText="1"/>
      <protection locked="0"/>
    </xf>
    <xf numFmtId="49" fontId="66" fillId="0" borderId="0" xfId="0" applyNumberFormat="1" applyFont="1" applyFill="1" applyBorder="1" applyAlignment="1" applyProtection="1">
      <alignment horizontal="left" wrapText="1"/>
    </xf>
    <xf numFmtId="38" fontId="66" fillId="0" borderId="0" xfId="0" applyNumberFormat="1" applyFont="1" applyFill="1" applyBorder="1" applyAlignment="1" applyProtection="1">
      <alignment horizontal="left" wrapText="1"/>
    </xf>
    <xf numFmtId="42" fontId="66" fillId="0" borderId="0" xfId="0" applyNumberFormat="1" applyFont="1" applyFill="1" applyBorder="1" applyAlignment="1" applyProtection="1">
      <alignment horizontal="left" wrapText="1"/>
    </xf>
    <xf numFmtId="9" fontId="66" fillId="0" borderId="0" xfId="0" applyNumberFormat="1" applyFont="1" applyFill="1" applyBorder="1" applyAlignment="1" applyProtection="1">
      <alignment horizontal="left" wrapText="1"/>
    </xf>
    <xf numFmtId="10" fontId="66"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6" fontId="66" fillId="0" borderId="0" xfId="0" applyNumberFormat="1" applyFont="1" applyFill="1" applyBorder="1" applyAlignment="1" applyProtection="1">
      <alignment horizontal="left" wrapText="1"/>
    </xf>
    <xf numFmtId="171" fontId="66" fillId="0" borderId="0" xfId="0" applyNumberFormat="1" applyFont="1" applyFill="1" applyBorder="1" applyAlignment="1" applyProtection="1">
      <alignment horizontal="left" wrapText="1"/>
    </xf>
    <xf numFmtId="42" fontId="71"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2"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0" fillId="0" borderId="156" xfId="0" applyFont="1" applyBorder="1" applyAlignment="1">
      <alignment horizontal="left"/>
    </xf>
    <xf numFmtId="164" fontId="20" fillId="24" borderId="155" xfId="0" applyFont="1" applyFill="1" applyBorder="1" applyAlignment="1">
      <alignment horizontal="left"/>
    </xf>
    <xf numFmtId="164" fontId="20" fillId="0" borderId="0" xfId="0" applyFont="1" applyAlignment="1">
      <alignment horizontal="left"/>
    </xf>
    <xf numFmtId="164" fontId="160" fillId="29" borderId="155" xfId="0" applyFont="1" applyFill="1" applyBorder="1" applyAlignment="1">
      <alignment horizontal="left"/>
    </xf>
    <xf numFmtId="164" fontId="51" fillId="0" borderId="155" xfId="0" applyFont="1" applyBorder="1" applyAlignment="1">
      <alignment horizontal="left"/>
    </xf>
    <xf numFmtId="6" fontId="20" fillId="0" borderId="200" xfId="4" applyNumberFormat="1" applyFont="1" applyBorder="1" applyAlignment="1">
      <alignment horizontal="center"/>
    </xf>
    <xf numFmtId="0" fontId="19" fillId="10" borderId="0" xfId="10" applyFill="1" applyAlignment="1" applyProtection="1"/>
    <xf numFmtId="164" fontId="66" fillId="31" borderId="0" xfId="0" applyFont="1" applyFill="1" applyBorder="1" applyProtection="1">
      <protection locked="0"/>
    </xf>
    <xf numFmtId="164" fontId="71" fillId="31" borderId="0" xfId="0" applyFont="1" applyFill="1" applyBorder="1" applyAlignment="1" applyProtection="1">
      <alignment horizontal="right"/>
    </xf>
    <xf numFmtId="164" fontId="71" fillId="31" borderId="0" xfId="0" quotePrefix="1" applyFont="1" applyFill="1" applyBorder="1" applyAlignment="1" applyProtection="1">
      <alignment horizontal="right"/>
    </xf>
    <xf numFmtId="164" fontId="66" fillId="31" borderId="2" xfId="0" applyFont="1" applyFill="1" applyBorder="1" applyProtection="1"/>
    <xf numFmtId="42" fontId="20"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7" fillId="0" borderId="0" xfId="0" applyFont="1" applyBorder="1" applyAlignment="1">
      <alignment horizontal="right"/>
    </xf>
    <xf numFmtId="169" fontId="20" fillId="0" borderId="0" xfId="0" applyNumberFormat="1" applyFont="1" applyBorder="1"/>
    <xf numFmtId="164" fontId="161" fillId="0" borderId="0" xfId="0" applyFont="1" applyFill="1" applyBorder="1" applyAlignment="1">
      <alignment horizontal="center"/>
    </xf>
    <xf numFmtId="44" fontId="51" fillId="0" borderId="0" xfId="0" applyNumberFormat="1" applyFont="1" applyFill="1" applyBorder="1" applyAlignment="1">
      <alignment horizontal="right"/>
    </xf>
    <xf numFmtId="169" fontId="20" fillId="0" borderId="0" xfId="0" applyNumberFormat="1" applyFont="1" applyFill="1" applyBorder="1"/>
    <xf numFmtId="42" fontId="51" fillId="0" borderId="0" xfId="0" applyNumberFormat="1" applyFont="1" applyFill="1" applyBorder="1" applyAlignment="1">
      <alignment horizontal="center"/>
    </xf>
    <xf numFmtId="164" fontId="20"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3" fontId="59" fillId="11" borderId="210" xfId="5" applyNumberFormat="1" applyFont="1" applyFill="1" applyBorder="1" applyAlignment="1" applyProtection="1">
      <alignment horizontal="right"/>
      <protection locked="0"/>
    </xf>
    <xf numFmtId="3" fontId="58" fillId="0" borderId="210" xfId="31" applyNumberFormat="1" applyFont="1" applyBorder="1" applyProtection="1">
      <protection locked="0"/>
    </xf>
    <xf numFmtId="49" fontId="66" fillId="0" borderId="103" xfId="34" applyNumberFormat="1" applyFont="1" applyFill="1" applyBorder="1" applyAlignment="1" applyProtection="1">
      <alignment horizontal="center"/>
      <protection locked="0"/>
    </xf>
    <xf numFmtId="184" fontId="58" fillId="0" borderId="103" xfId="0" applyNumberFormat="1" applyFont="1" applyFill="1" applyBorder="1" applyAlignment="1" applyProtection="1">
      <protection locked="0"/>
    </xf>
    <xf numFmtId="5" fontId="66" fillId="0" borderId="0" xfId="0" applyNumberFormat="1" applyFont="1" applyBorder="1" applyAlignment="1" applyProtection="1">
      <alignment horizontal="right"/>
    </xf>
    <xf numFmtId="42" fontId="77" fillId="10" borderId="90" xfId="4" applyNumberFormat="1" applyFont="1" applyFill="1" applyBorder="1" applyAlignment="1" applyProtection="1"/>
    <xf numFmtId="0" fontId="59" fillId="10" borderId="26" xfId="31" applyNumberFormat="1" applyFont="1" applyFill="1" applyBorder="1" applyProtection="1"/>
    <xf numFmtId="164" fontId="77" fillId="10" borderId="2" xfId="26" applyFont="1" applyFill="1" applyBorder="1" applyAlignment="1" applyProtection="1"/>
    <xf numFmtId="164" fontId="77" fillId="10" borderId="2" xfId="28" applyFont="1" applyFill="1" applyBorder="1" applyAlignment="1" applyProtection="1"/>
    <xf numFmtId="164" fontId="77"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6" fillId="0" borderId="103" xfId="0" applyNumberFormat="1" applyFont="1" applyFill="1" applyBorder="1" applyAlignment="1" applyProtection="1">
      <alignment horizontal="right"/>
      <protection locked="0"/>
    </xf>
    <xf numFmtId="164" fontId="66" fillId="0" borderId="103" xfId="0" applyFont="1" applyFill="1" applyBorder="1" applyAlignment="1" applyProtection="1">
      <alignment horizontal="right"/>
      <protection locked="0"/>
    </xf>
    <xf numFmtId="164" fontId="66" fillId="0" borderId="57" xfId="0" applyFont="1" applyFill="1" applyBorder="1" applyAlignment="1" applyProtection="1">
      <alignment horizontal="right"/>
    </xf>
    <xf numFmtId="164" fontId="61" fillId="0" borderId="148" xfId="0" applyFont="1" applyFill="1" applyBorder="1" applyAlignment="1" applyProtection="1">
      <alignment horizontal="right"/>
    </xf>
    <xf numFmtId="169" fontId="71"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7" fillId="0" borderId="0" xfId="0" applyFont="1" applyAlignment="1">
      <alignment horizontal="right"/>
    </xf>
    <xf numFmtId="164" fontId="0" fillId="0" borderId="0" xfId="0" applyFill="1" applyBorder="1" applyAlignment="1" applyProtection="1">
      <alignment horizontal="left"/>
      <protection locked="0"/>
    </xf>
    <xf numFmtId="164" fontId="47" fillId="0" borderId="0" xfId="0" applyFont="1" applyFill="1" applyAlignment="1">
      <alignment horizontal="right"/>
    </xf>
    <xf numFmtId="164" fontId="61" fillId="0" borderId="209" xfId="0" applyFont="1" applyBorder="1" applyProtection="1">
      <protection locked="0"/>
    </xf>
    <xf numFmtId="164" fontId="133" fillId="12" borderId="214" xfId="32" quotePrefix="1" applyNumberFormat="1" applyFont="1" applyFill="1" applyBorder="1" applyAlignment="1" applyProtection="1"/>
    <xf numFmtId="164" fontId="77" fillId="0" borderId="2" xfId="26" applyFont="1" applyBorder="1" applyAlignment="1" applyProtection="1"/>
    <xf numFmtId="164" fontId="77" fillId="0" borderId="2" xfId="26" applyFont="1" applyBorder="1" applyAlignment="1" applyProtection="1">
      <alignment horizontal="right"/>
    </xf>
    <xf numFmtId="164" fontId="61" fillId="21" borderId="2" xfId="26" applyFont="1" applyFill="1" applyBorder="1" applyAlignment="1" applyProtection="1"/>
    <xf numFmtId="164" fontId="61" fillId="21" borderId="2" xfId="26" applyFont="1" applyFill="1" applyBorder="1" applyAlignment="1" applyProtection="1">
      <alignment horizontal="right"/>
    </xf>
    <xf numFmtId="38" fontId="61" fillId="3" borderId="2" xfId="26" applyNumberFormat="1" applyFont="1" applyFill="1" applyBorder="1" applyAlignment="1" applyProtection="1"/>
    <xf numFmtId="164" fontId="76"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3" fontId="61" fillId="0" borderId="2" xfId="26" applyNumberFormat="1" applyFont="1" applyBorder="1" applyAlignment="1" applyProtection="1">
      <alignment horizontal="right"/>
    </xf>
    <xf numFmtId="38" fontId="61" fillId="21" borderId="2" xfId="26" applyNumberFormat="1" applyFont="1" applyFill="1" applyBorder="1" applyAlignment="1" applyProtection="1"/>
    <xf numFmtId="181" fontId="182" fillId="23" borderId="0" xfId="89" applyNumberFormat="1" applyFont="1" applyFill="1"/>
    <xf numFmtId="164" fontId="77" fillId="0" borderId="2" xfId="26" applyFont="1" applyBorder="1" applyAlignment="1" applyProtection="1">
      <alignment horizontal="center"/>
    </xf>
    <xf numFmtId="164" fontId="61" fillId="0" borderId="2" xfId="26" applyFont="1" applyBorder="1" applyAlignment="1" applyProtection="1">
      <alignment horizontal="right"/>
    </xf>
    <xf numFmtId="164" fontId="61"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1"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1" fillId="10" borderId="0" xfId="26" applyFont="1" applyFill="1"/>
    <xf numFmtId="181" fontId="182" fillId="0" borderId="0" xfId="89" applyNumberFormat="1" applyFont="1"/>
    <xf numFmtId="10" fontId="61" fillId="21" borderId="2" xfId="26" applyNumberFormat="1" applyFont="1" applyFill="1" applyBorder="1" applyAlignment="1" applyProtection="1"/>
    <xf numFmtId="164" fontId="61" fillId="0" borderId="2" xfId="26" applyFont="1" applyFill="1" applyBorder="1" applyAlignment="1" applyProtection="1"/>
    <xf numFmtId="0" fontId="61" fillId="3" borderId="2" xfId="26" applyNumberFormat="1" applyFont="1" applyFill="1" applyBorder="1" applyProtection="1"/>
    <xf numFmtId="9" fontId="61" fillId="0" borderId="2" xfId="26" applyNumberFormat="1" applyFont="1" applyBorder="1" applyAlignment="1" applyProtection="1">
      <alignment horizontal="right"/>
    </xf>
    <xf numFmtId="3" fontId="61" fillId="3" borderId="2" xfId="26" applyNumberFormat="1" applyFont="1" applyFill="1" applyBorder="1" applyAlignment="1" applyProtection="1">
      <alignment horizontal="center"/>
    </xf>
    <xf numFmtId="9" fontId="61" fillId="3" borderId="2" xfId="26" applyNumberFormat="1" applyFont="1" applyFill="1" applyBorder="1" applyAlignment="1" applyProtection="1">
      <alignment horizontal="right"/>
    </xf>
    <xf numFmtId="3" fontId="77" fillId="0" borderId="2" xfId="26" applyNumberFormat="1" applyFont="1" applyBorder="1" applyProtection="1"/>
    <xf numFmtId="9" fontId="61" fillId="0" borderId="2" xfId="26" applyNumberFormat="1" applyFont="1" applyBorder="1" applyProtection="1"/>
    <xf numFmtId="9" fontId="61" fillId="3" borderId="2" xfId="26" applyNumberFormat="1" applyFont="1" applyFill="1" applyBorder="1" applyProtection="1"/>
    <xf numFmtId="3" fontId="61" fillId="3" borderId="2" xfId="26" applyNumberFormat="1" applyFont="1" applyFill="1" applyBorder="1" applyAlignment="1" applyProtection="1">
      <alignment horizontal="right"/>
    </xf>
    <xf numFmtId="3" fontId="61" fillId="3" borderId="2" xfId="26" applyNumberFormat="1" applyFont="1" applyFill="1" applyBorder="1" applyProtection="1"/>
    <xf numFmtId="3" fontId="61" fillId="3" borderId="1" xfId="26" applyNumberFormat="1" applyFont="1" applyFill="1" applyBorder="1" applyProtection="1"/>
    <xf numFmtId="3" fontId="61" fillId="3" borderId="53" xfId="26" applyNumberFormat="1" applyFont="1" applyFill="1" applyBorder="1" applyProtection="1"/>
    <xf numFmtId="3" fontId="61" fillId="3" borderId="54" xfId="26" applyNumberFormat="1" applyFont="1" applyFill="1" applyBorder="1" applyProtection="1"/>
    <xf numFmtId="164" fontId="61" fillId="4" borderId="2" xfId="26" applyFont="1" applyFill="1" applyBorder="1" applyProtection="1"/>
    <xf numFmtId="3" fontId="61" fillId="4" borderId="2" xfId="26" applyNumberFormat="1" applyFont="1" applyFill="1" applyBorder="1" applyAlignment="1" applyProtection="1">
      <alignment horizontal="right"/>
    </xf>
    <xf numFmtId="3" fontId="61" fillId="4" borderId="2" xfId="26" applyNumberFormat="1" applyFont="1" applyFill="1" applyBorder="1" applyProtection="1"/>
    <xf numFmtId="164" fontId="77" fillId="0" borderId="2" xfId="26" applyNumberFormat="1" applyFont="1" applyBorder="1" applyAlignment="1" applyProtection="1"/>
    <xf numFmtId="3" fontId="61" fillId="0" borderId="2" xfId="26" applyNumberFormat="1" applyFont="1" applyBorder="1" applyAlignment="1" applyProtection="1">
      <alignment horizontal="center"/>
    </xf>
    <xf numFmtId="3" fontId="61" fillId="0" borderId="2" xfId="26" quotePrefix="1" applyNumberFormat="1" applyFont="1" applyBorder="1" applyAlignment="1" applyProtection="1">
      <alignment horizontal="center"/>
    </xf>
    <xf numFmtId="164" fontId="61" fillId="0" borderId="2" xfId="26" applyFont="1" applyFill="1" applyBorder="1" applyProtection="1"/>
    <xf numFmtId="164" fontId="61" fillId="0" borderId="2" xfId="26" applyFont="1" applyFill="1" applyBorder="1" applyAlignment="1" applyProtection="1">
      <alignment horizontal="right"/>
    </xf>
    <xf numFmtId="167" fontId="61" fillId="0" borderId="2" xfId="36" applyNumberFormat="1" applyFont="1" applyFill="1" applyBorder="1" applyAlignment="1" applyProtection="1">
      <alignment horizontal="center"/>
    </xf>
    <xf numFmtId="1" fontId="61" fillId="0" borderId="2" xfId="26" applyNumberFormat="1" applyFont="1" applyBorder="1" applyAlignment="1" applyProtection="1">
      <alignment horizontal="center"/>
    </xf>
    <xf numFmtId="1" fontId="61" fillId="0" borderId="2" xfId="26" applyNumberFormat="1" applyFont="1" applyFill="1" applyBorder="1" applyAlignment="1" applyProtection="1">
      <alignment horizontal="center"/>
    </xf>
    <xf numFmtId="1" fontId="61" fillId="0" borderId="103" xfId="36" applyNumberFormat="1" applyFont="1" applyFill="1" applyBorder="1" applyAlignment="1" applyProtection="1">
      <alignment horizontal="center"/>
      <protection locked="0"/>
    </xf>
    <xf numFmtId="164" fontId="93" fillId="0" borderId="217" xfId="32" applyNumberFormat="1" applyFont="1" applyFill="1" applyBorder="1" applyAlignment="1" applyProtection="1">
      <alignment horizontal="center"/>
    </xf>
    <xf numFmtId="164" fontId="66"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1" fillId="0" borderId="15" xfId="33" applyNumberFormat="1" applyFont="1" applyBorder="1" applyAlignment="1" applyProtection="1">
      <alignment horizontal="center"/>
    </xf>
    <xf numFmtId="183" fontId="71" fillId="0" borderId="16" xfId="33" applyNumberFormat="1" applyFont="1" applyBorder="1" applyAlignment="1" applyProtection="1">
      <alignment horizontal="center"/>
    </xf>
    <xf numFmtId="183" fontId="71" fillId="0" borderId="17" xfId="33" applyNumberFormat="1" applyFont="1" applyBorder="1" applyAlignment="1" applyProtection="1">
      <alignment horizontal="center"/>
    </xf>
    <xf numFmtId="183" fontId="71" fillId="0" borderId="18" xfId="33" applyNumberFormat="1" applyFont="1" applyBorder="1" applyAlignment="1" applyProtection="1">
      <alignment horizontal="center"/>
    </xf>
    <xf numFmtId="183" fontId="71" fillId="13" borderId="15" xfId="33" applyNumberFormat="1" applyFont="1" applyFill="1" applyBorder="1" applyAlignment="1" applyProtection="1">
      <alignment horizontal="center"/>
    </xf>
    <xf numFmtId="183" fontId="71" fillId="13" borderId="16" xfId="33" applyNumberFormat="1" applyFont="1" applyFill="1" applyBorder="1" applyAlignment="1" applyProtection="1">
      <alignment horizontal="center"/>
    </xf>
    <xf numFmtId="183" fontId="58" fillId="13" borderId="0" xfId="33" applyNumberFormat="1" applyFont="1" applyFill="1" applyProtection="1"/>
    <xf numFmtId="7" fontId="58" fillId="0" borderId="0" xfId="33" applyNumberFormat="1" applyFont="1" applyBorder="1" applyAlignment="1" applyProtection="1">
      <alignment horizontal="center"/>
    </xf>
    <xf numFmtId="7" fontId="58" fillId="0" borderId="22" xfId="33" applyNumberFormat="1" applyFont="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7" fontId="58" fillId="0" borderId="22" xfId="33" applyNumberFormat="1" applyFont="1" applyFill="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4" fontId="71" fillId="0" borderId="15" xfId="33" applyNumberFormat="1" applyFont="1" applyBorder="1" applyAlignment="1" applyProtection="1">
      <alignment horizontal="center"/>
    </xf>
    <xf numFmtId="4" fontId="71" fillId="0" borderId="16" xfId="33" applyNumberFormat="1" applyFont="1" applyBorder="1" applyAlignment="1" applyProtection="1">
      <alignment horizontal="center"/>
    </xf>
    <xf numFmtId="183" fontId="88" fillId="22" borderId="15" xfId="33" applyNumberFormat="1" applyFont="1" applyFill="1" applyBorder="1" applyAlignment="1" applyProtection="1">
      <alignment horizontal="center" wrapText="1"/>
    </xf>
    <xf numFmtId="183" fontId="88" fillId="22" borderId="40" xfId="33" applyNumberFormat="1" applyFont="1" applyFill="1" applyBorder="1" applyAlignment="1" applyProtection="1">
      <alignment horizontal="center" wrapText="1"/>
    </xf>
    <xf numFmtId="183" fontId="88" fillId="22" borderId="16" xfId="33" applyNumberFormat="1" applyFont="1" applyFill="1" applyBorder="1" applyAlignment="1" applyProtection="1">
      <alignment horizontal="center" wrapText="1"/>
    </xf>
    <xf numFmtId="183" fontId="71" fillId="22" borderId="15" xfId="33" applyNumberFormat="1" applyFont="1" applyFill="1" applyBorder="1" applyAlignment="1" applyProtection="1">
      <alignment horizontal="center"/>
    </xf>
    <xf numFmtId="183" fontId="71" fillId="22" borderId="16" xfId="33" applyNumberFormat="1" applyFont="1" applyFill="1" applyBorder="1" applyAlignment="1" applyProtection="1">
      <alignment horizontal="center"/>
    </xf>
    <xf numFmtId="10" fontId="50" fillId="0" borderId="15" xfId="33" applyNumberFormat="1" applyFont="1" applyFill="1" applyBorder="1" applyAlignment="1" applyProtection="1"/>
    <xf numFmtId="10" fontId="50" fillId="0" borderId="15" xfId="36" applyNumberFormat="1" applyFont="1" applyFill="1" applyBorder="1" applyAlignment="1" applyProtection="1"/>
    <xf numFmtId="172" fontId="71" fillId="0" borderId="15" xfId="33" applyNumberFormat="1" applyFont="1" applyBorder="1" applyAlignment="1" applyProtection="1">
      <alignment horizontal="center"/>
    </xf>
    <xf numFmtId="172" fontId="71" fillId="0" borderId="17" xfId="33" applyNumberFormat="1" applyFont="1" applyBorder="1" applyAlignment="1" applyProtection="1">
      <alignment horizontal="center"/>
    </xf>
    <xf numFmtId="172" fontId="71" fillId="13" borderId="15" xfId="33" applyNumberFormat="1" applyFont="1" applyFill="1" applyBorder="1" applyAlignment="1" applyProtection="1">
      <alignment horizontal="center"/>
    </xf>
    <xf numFmtId="5" fontId="58" fillId="0" borderId="0" xfId="33" applyNumberFormat="1" applyFont="1" applyBorder="1" applyAlignment="1" applyProtection="1">
      <alignment horizontal="center"/>
    </xf>
    <xf numFmtId="5" fontId="58" fillId="13" borderId="0" xfId="33" applyNumberFormat="1" applyFont="1" applyFill="1" applyBorder="1" applyAlignment="1" applyProtection="1">
      <alignment horizontal="center"/>
    </xf>
    <xf numFmtId="5" fontId="58" fillId="0" borderId="0" xfId="33" applyNumberFormat="1" applyFont="1" applyFill="1" applyBorder="1" applyAlignment="1" applyProtection="1">
      <alignment horizontal="center"/>
    </xf>
    <xf numFmtId="5" fontId="59" fillId="13" borderId="0" xfId="33" applyNumberFormat="1" applyFont="1" applyFill="1" applyBorder="1" applyAlignment="1" applyProtection="1">
      <alignment horizontal="center"/>
    </xf>
    <xf numFmtId="172" fontId="88" fillId="22" borderId="15" xfId="33" applyNumberFormat="1" applyFont="1" applyFill="1" applyBorder="1" applyAlignment="1" applyProtection="1">
      <alignment horizontal="center" wrapText="1"/>
    </xf>
    <xf numFmtId="172" fontId="88" fillId="22" borderId="40" xfId="33" applyNumberFormat="1" applyFont="1" applyFill="1" applyBorder="1" applyAlignment="1" applyProtection="1">
      <alignment horizontal="center" wrapText="1"/>
    </xf>
    <xf numFmtId="172" fontId="71" fillId="22" borderId="15" xfId="33" applyNumberFormat="1" applyFont="1" applyFill="1" applyBorder="1" applyAlignment="1" applyProtection="1">
      <alignment horizontal="center"/>
    </xf>
    <xf numFmtId="172" fontId="71" fillId="0" borderId="0" xfId="33" applyNumberFormat="1" applyFont="1" applyBorder="1" applyAlignment="1" applyProtection="1">
      <alignment horizontal="center"/>
    </xf>
    <xf numFmtId="172" fontId="20" fillId="0" borderId="0" xfId="33" applyNumberFormat="1" applyFont="1" applyProtection="1"/>
    <xf numFmtId="172" fontId="50" fillId="0" borderId="0" xfId="36" applyNumberFormat="1" applyFont="1" applyFill="1" applyBorder="1" applyAlignment="1" applyProtection="1">
      <alignment horizontal="center"/>
    </xf>
    <xf numFmtId="172" fontId="50" fillId="0" borderId="0" xfId="33" applyNumberFormat="1" applyFont="1" applyFill="1" applyBorder="1" applyAlignment="1" applyProtection="1">
      <alignment horizontal="center"/>
    </xf>
    <xf numFmtId="172" fontId="88" fillId="11" borderId="15" xfId="33" applyNumberFormat="1" applyFont="1" applyFill="1" applyBorder="1" applyAlignment="1" applyProtection="1">
      <alignment horizontal="center" wrapText="1"/>
    </xf>
    <xf numFmtId="172" fontId="50" fillId="0" borderId="15" xfId="33" applyNumberFormat="1" applyFont="1" applyFill="1" applyBorder="1" applyAlignment="1" applyProtection="1">
      <alignment horizontal="center"/>
    </xf>
    <xf numFmtId="7" fontId="50" fillId="0" borderId="15" xfId="33" applyNumberFormat="1" applyFont="1" applyFill="1" applyBorder="1" applyAlignment="1" applyProtection="1">
      <alignment horizontal="center"/>
    </xf>
    <xf numFmtId="164" fontId="77" fillId="0" borderId="0" xfId="0" applyFont="1" applyProtection="1"/>
    <xf numFmtId="164" fontId="77" fillId="0" borderId="0" xfId="0" applyFont="1" applyAlignment="1" applyProtection="1">
      <alignment horizontal="left"/>
    </xf>
    <xf numFmtId="164" fontId="77" fillId="0" borderId="0" xfId="0" applyFont="1" applyAlignment="1" applyProtection="1">
      <alignment horizontal="center"/>
    </xf>
    <xf numFmtId="164" fontId="77" fillId="0" borderId="0" xfId="0" applyFont="1" applyAlignment="1" applyProtection="1">
      <alignment horizontal="right"/>
    </xf>
    <xf numFmtId="164" fontId="77" fillId="0" borderId="2" xfId="0" applyFont="1" applyBorder="1" applyAlignment="1" applyProtection="1">
      <alignment horizontal="center"/>
      <protection locked="0"/>
    </xf>
    <xf numFmtId="164" fontId="77" fillId="0" borderId="0" xfId="0" applyFont="1" applyBorder="1" applyAlignment="1" applyProtection="1">
      <alignment horizontal="center"/>
      <protection locked="0"/>
    </xf>
    <xf numFmtId="164" fontId="61" fillId="0" borderId="2" xfId="0" applyFont="1" applyBorder="1" applyAlignment="1" applyProtection="1">
      <alignment horizontal="center"/>
      <protection locked="0"/>
    </xf>
    <xf numFmtId="164" fontId="61" fillId="0" borderId="0" xfId="0" applyFont="1" applyAlignment="1" applyProtection="1">
      <alignment horizontal="center"/>
    </xf>
    <xf numFmtId="9" fontId="61" fillId="16" borderId="2" xfId="0" applyNumberFormat="1" applyFont="1" applyFill="1" applyBorder="1" applyAlignment="1" applyProtection="1">
      <alignment horizontal="center"/>
      <protection locked="0"/>
    </xf>
    <xf numFmtId="164" fontId="61" fillId="0" borderId="2" xfId="0" applyFont="1" applyBorder="1" applyAlignment="1" applyProtection="1">
      <alignment horizontal="center"/>
    </xf>
    <xf numFmtId="164" fontId="61" fillId="0" borderId="2" xfId="0" applyFont="1" applyBorder="1" applyProtection="1"/>
    <xf numFmtId="5" fontId="61" fillId="16" borderId="2" xfId="0" applyNumberFormat="1" applyFont="1" applyFill="1" applyBorder="1" applyAlignment="1" applyProtection="1">
      <alignment horizontal="center"/>
      <protection locked="0"/>
    </xf>
    <xf numFmtId="164" fontId="0" fillId="0" borderId="0" xfId="0" applyBorder="1" applyAlignment="1"/>
    <xf numFmtId="164" fontId="61" fillId="16" borderId="2" xfId="0" applyFont="1" applyFill="1" applyBorder="1" applyAlignment="1" applyProtection="1">
      <alignment horizontal="center"/>
      <protection locked="0"/>
    </xf>
    <xf numFmtId="164" fontId="77" fillId="16" borderId="2" xfId="0" applyFont="1" applyFill="1" applyBorder="1" applyAlignment="1" applyProtection="1">
      <alignment horizontal="center"/>
    </xf>
    <xf numFmtId="164" fontId="61" fillId="16" borderId="2" xfId="0" applyFont="1" applyFill="1" applyBorder="1" applyAlignment="1" applyProtection="1">
      <alignment horizontal="center"/>
    </xf>
    <xf numFmtId="164" fontId="77" fillId="0" borderId="48" xfId="0" applyFont="1" applyBorder="1" applyAlignment="1" applyProtection="1">
      <alignment horizontal="center"/>
    </xf>
    <xf numFmtId="164" fontId="61" fillId="0" borderId="48" xfId="0" applyFont="1" applyBorder="1" applyAlignment="1" applyProtection="1">
      <alignment horizontal="center"/>
      <protection locked="0"/>
    </xf>
    <xf numFmtId="164" fontId="77" fillId="0" borderId="48" xfId="0" applyFont="1" applyBorder="1" applyAlignment="1" applyProtection="1">
      <alignment horizontal="center"/>
      <protection locked="0"/>
    </xf>
    <xf numFmtId="1" fontId="77" fillId="16" borderId="2" xfId="0" applyNumberFormat="1" applyFont="1" applyFill="1" applyBorder="1" applyAlignment="1" applyProtection="1">
      <alignment horizontal="center"/>
    </xf>
    <xf numFmtId="164" fontId="61" fillId="32" borderId="0" xfId="0" applyFont="1" applyFill="1" applyAlignment="1" applyProtection="1">
      <alignment horizontal="left" vertical="center" wrapText="1"/>
    </xf>
    <xf numFmtId="164" fontId="132" fillId="32" borderId="79" xfId="0" applyFont="1" applyFill="1" applyBorder="1" applyAlignment="1" applyProtection="1">
      <alignment horizontal="left" vertical="center" wrapText="1"/>
      <protection locked="0"/>
    </xf>
    <xf numFmtId="164" fontId="132" fillId="32" borderId="78" xfId="0" applyFont="1" applyFill="1" applyBorder="1" applyAlignment="1" applyProtection="1">
      <alignment horizontal="left" vertical="center" wrapText="1"/>
    </xf>
    <xf numFmtId="164" fontId="132" fillId="32" borderId="79" xfId="0" applyFont="1" applyFill="1" applyBorder="1" applyAlignment="1" applyProtection="1">
      <alignment horizontal="left" vertical="center" wrapText="1"/>
    </xf>
    <xf numFmtId="164" fontId="132" fillId="32" borderId="111" xfId="0" applyFont="1" applyFill="1" applyBorder="1" applyAlignment="1" applyProtection="1">
      <alignment horizontal="left" vertical="center" wrapText="1"/>
    </xf>
    <xf numFmtId="164" fontId="59" fillId="0" borderId="0" xfId="0" applyFont="1" applyFill="1" applyProtection="1"/>
    <xf numFmtId="164" fontId="141" fillId="32" borderId="79" xfId="0" applyFont="1" applyFill="1" applyBorder="1" applyAlignment="1" applyProtection="1">
      <alignment horizontal="center" vertical="center" wrapText="1"/>
      <protection locked="0"/>
    </xf>
    <xf numFmtId="164" fontId="141" fillId="32" borderId="82" xfId="0" applyFont="1" applyFill="1" applyBorder="1" applyAlignment="1" applyProtection="1">
      <alignment horizontal="center" vertical="center" wrapText="1"/>
      <protection locked="0"/>
    </xf>
    <xf numFmtId="9" fontId="132" fillId="8" borderId="168" xfId="36" applyFont="1" applyFill="1" applyBorder="1" applyAlignment="1" applyProtection="1">
      <alignment horizontal="center" vertical="center" wrapText="1"/>
      <protection locked="0"/>
    </xf>
    <xf numFmtId="9" fontId="132" fillId="8" borderId="170" xfId="36" applyFont="1" applyFill="1" applyBorder="1" applyAlignment="1" applyProtection="1">
      <alignment horizontal="center" vertical="center" wrapText="1"/>
      <protection locked="0"/>
    </xf>
    <xf numFmtId="169" fontId="141" fillId="8" borderId="173" xfId="4" applyNumberFormat="1" applyFont="1" applyFill="1" applyBorder="1" applyAlignment="1" applyProtection="1"/>
    <xf numFmtId="44" fontId="141" fillId="0" borderId="171" xfId="4" applyNumberFormat="1" applyFont="1" applyFill="1" applyBorder="1" applyAlignment="1" applyProtection="1"/>
    <xf numFmtId="164" fontId="141" fillId="0" borderId="200" xfId="0" applyFont="1" applyBorder="1" applyAlignment="1" applyProtection="1">
      <alignment horizontal="center"/>
    </xf>
    <xf numFmtId="164" fontId="141" fillId="0" borderId="200" xfId="0" applyFont="1" applyFill="1" applyBorder="1" applyAlignment="1" applyProtection="1">
      <alignment horizontal="center"/>
    </xf>
    <xf numFmtId="164" fontId="141" fillId="0" borderId="201" xfId="0" applyFont="1" applyBorder="1" applyAlignment="1" applyProtection="1">
      <alignment horizontal="center"/>
    </xf>
    <xf numFmtId="164" fontId="141" fillId="0" borderId="206" xfId="0" applyFont="1" applyFill="1" applyBorder="1" applyAlignment="1" applyProtection="1">
      <alignment horizontal="center"/>
    </xf>
    <xf numFmtId="164" fontId="132" fillId="0" borderId="207" xfId="0" applyFont="1" applyFill="1" applyBorder="1" applyProtection="1"/>
    <xf numFmtId="164" fontId="132" fillId="0" borderId="208" xfId="0" applyFont="1" applyFill="1" applyBorder="1" applyProtection="1"/>
    <xf numFmtId="164" fontId="132" fillId="0" borderId="209" xfId="0" applyFont="1" applyBorder="1" applyProtection="1"/>
    <xf numFmtId="167" fontId="132" fillId="0" borderId="168" xfId="36" applyNumberFormat="1" applyFont="1" applyFill="1" applyBorder="1" applyAlignment="1" applyProtection="1">
      <alignment horizontal="center" vertical="center" wrapText="1"/>
    </xf>
    <xf numFmtId="167" fontId="132" fillId="0" borderId="170" xfId="36" applyNumberFormat="1" applyFont="1" applyFill="1" applyBorder="1" applyAlignment="1" applyProtection="1">
      <alignment horizontal="center" vertical="center" wrapText="1"/>
    </xf>
    <xf numFmtId="167" fontId="132" fillId="0" borderId="186" xfId="36" applyNumberFormat="1" applyFont="1" applyFill="1" applyBorder="1" applyAlignment="1" applyProtection="1">
      <alignment horizontal="center" vertical="center" wrapText="1"/>
    </xf>
    <xf numFmtId="0" fontId="139" fillId="11" borderId="207" xfId="108" applyFont="1" applyFill="1" applyBorder="1" applyAlignment="1" applyProtection="1">
      <alignment vertical="center" wrapText="1"/>
    </xf>
    <xf numFmtId="0" fontId="139"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6" fillId="10" borderId="0" xfId="108" applyFont="1" applyFill="1" applyAlignment="1" applyProtection="1"/>
    <xf numFmtId="0" fontId="139" fillId="11" borderId="0" xfId="108" applyFont="1" applyFill="1" applyBorder="1" applyAlignment="1" applyProtection="1">
      <alignment vertical="center" wrapText="1"/>
    </xf>
    <xf numFmtId="0" fontId="139" fillId="11" borderId="209" xfId="108" applyFont="1" applyFill="1" applyBorder="1" applyAlignment="1" applyProtection="1">
      <alignment vertical="center" wrapText="1"/>
    </xf>
    <xf numFmtId="0" fontId="141" fillId="11" borderId="135" xfId="108" applyFont="1" applyFill="1" applyBorder="1" applyAlignment="1" applyProtection="1">
      <alignment vertical="center"/>
    </xf>
    <xf numFmtId="0" fontId="141" fillId="11" borderId="136" xfId="108" applyFont="1" applyFill="1" applyBorder="1" applyAlignment="1" applyProtection="1">
      <alignment vertical="center"/>
    </xf>
    <xf numFmtId="0" fontId="174" fillId="10" borderId="0" xfId="108" applyFont="1" applyFill="1" applyBorder="1" applyAlignment="1" applyProtection="1"/>
    <xf numFmtId="0" fontId="132" fillId="0" borderId="209" xfId="108" applyFont="1" applyBorder="1" applyProtection="1"/>
    <xf numFmtId="0" fontId="126" fillId="10" borderId="0" xfId="108" applyFont="1" applyFill="1" applyBorder="1" applyAlignment="1" applyProtection="1"/>
    <xf numFmtId="0" fontId="132" fillId="0" borderId="0" xfId="108" applyFont="1" applyBorder="1" applyAlignment="1" applyProtection="1">
      <alignment horizontal="left" vertical="center"/>
    </xf>
    <xf numFmtId="0" fontId="132" fillId="0" borderId="0" xfId="108" applyFont="1" applyBorder="1" applyAlignment="1" applyProtection="1">
      <alignment horizontal="left"/>
    </xf>
    <xf numFmtId="0" fontId="132" fillId="0" borderId="0" xfId="108" applyFont="1" applyBorder="1" applyProtection="1"/>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41" fillId="0" borderId="0" xfId="108" applyFont="1" applyFill="1" applyBorder="1" applyAlignment="1" applyProtection="1">
      <alignment horizontal="left"/>
    </xf>
    <xf numFmtId="0" fontId="141" fillId="0" borderId="0" xfId="108" applyFont="1" applyFill="1" applyBorder="1" applyAlignment="1" applyProtection="1">
      <alignment horizontal="right"/>
    </xf>
    <xf numFmtId="182" fontId="139" fillId="10" borderId="200" xfId="108" applyNumberFormat="1" applyFont="1" applyFill="1" applyBorder="1" applyAlignment="1" applyProtection="1">
      <alignment wrapText="1"/>
    </xf>
    <xf numFmtId="0" fontId="140" fillId="0" borderId="0" xfId="108" applyFont="1" applyFill="1" applyBorder="1" applyAlignment="1" applyProtection="1"/>
    <xf numFmtId="0" fontId="132" fillId="0" borderId="0" xfId="108" applyFont="1" applyFill="1" applyBorder="1" applyAlignment="1" applyProtection="1"/>
    <xf numFmtId="0" fontId="132" fillId="0" borderId="0" xfId="108" applyFont="1" applyFill="1" applyBorder="1" applyAlignment="1" applyProtection="1">
      <alignment vertical="top" wrapText="1"/>
    </xf>
    <xf numFmtId="14" fontId="126" fillId="10" borderId="0" xfId="108" applyNumberFormat="1" applyFont="1" applyFill="1" applyBorder="1" applyAlignment="1" applyProtection="1"/>
    <xf numFmtId="10" fontId="139" fillId="23" borderId="200" xfId="108" applyNumberFormat="1" applyFont="1" applyFill="1" applyBorder="1" applyAlignment="1" applyProtection="1">
      <alignment wrapText="1"/>
    </xf>
    <xf numFmtId="0" fontId="132" fillId="0" borderId="0" xfId="108" applyFont="1" applyFill="1" applyBorder="1" applyProtection="1"/>
    <xf numFmtId="0" fontId="141" fillId="0" borderId="200" xfId="108" applyFont="1" applyBorder="1" applyAlignment="1" applyProtection="1">
      <alignment horizontal="center" vertical="center"/>
    </xf>
    <xf numFmtId="0" fontId="132" fillId="0" borderId="133" xfId="108" applyFont="1" applyBorder="1" applyAlignment="1" applyProtection="1"/>
    <xf numFmtId="0" fontId="132" fillId="0" borderId="0" xfId="108" applyFont="1" applyBorder="1" applyAlignment="1" applyProtection="1"/>
    <xf numFmtId="0" fontId="132" fillId="0" borderId="209" xfId="108" applyFont="1" applyBorder="1" applyAlignment="1" applyProtection="1"/>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7" xfId="108" applyFont="1" applyFill="1" applyBorder="1" applyAlignment="1" applyProtection="1">
      <alignment vertical="center" wrapText="1"/>
    </xf>
    <xf numFmtId="0" fontId="132" fillId="0" borderId="208" xfId="108" applyFont="1" applyFill="1" applyBorder="1" applyAlignment="1" applyProtection="1">
      <alignment vertical="top" wrapText="1"/>
    </xf>
    <xf numFmtId="0" fontId="141" fillId="0" borderId="133" xfId="108" applyFont="1" applyFill="1" applyBorder="1" applyAlignment="1" applyProtection="1">
      <alignment horizontal="left" vertical="center" wrapText="1"/>
    </xf>
    <xf numFmtId="0" fontId="141" fillId="0" borderId="154" xfId="108" applyFont="1" applyFill="1" applyBorder="1" applyAlignment="1" applyProtection="1">
      <alignment horizontal="left" vertical="center"/>
    </xf>
    <xf numFmtId="0" fontId="141" fillId="0" borderId="155" xfId="108" applyFont="1" applyFill="1" applyBorder="1" applyAlignment="1" applyProtection="1">
      <alignment horizontal="left" vertical="center"/>
    </xf>
    <xf numFmtId="0" fontId="141" fillId="0" borderId="155" xfId="108" applyFont="1" applyFill="1" applyBorder="1" applyAlignment="1" applyProtection="1">
      <alignment horizontal="left" vertical="center" wrapText="1"/>
    </xf>
    <xf numFmtId="0" fontId="141" fillId="0" borderId="156" xfId="108" applyFont="1" applyFill="1" applyBorder="1" applyAlignment="1" applyProtection="1">
      <alignment horizontal="left" vertical="center" wrapText="1"/>
    </xf>
    <xf numFmtId="0" fontId="141" fillId="0" borderId="201" xfId="108" applyFont="1" applyFill="1" applyBorder="1" applyAlignment="1" applyProtection="1">
      <alignment horizontal="center" vertical="center" wrapText="1"/>
    </xf>
    <xf numFmtId="0" fontId="141" fillId="0" borderId="206" xfId="108" applyFont="1" applyFill="1" applyBorder="1" applyAlignment="1" applyProtection="1">
      <alignment horizontal="center" vertical="center" wrapText="1"/>
    </xf>
    <xf numFmtId="0" fontId="141" fillId="0" borderId="208" xfId="108" applyFont="1" applyFill="1" applyBorder="1" applyAlignment="1" applyProtection="1">
      <alignment horizontal="center" vertical="center" wrapText="1"/>
    </xf>
    <xf numFmtId="0" fontId="141" fillId="0" borderId="209" xfId="108" applyFont="1" applyFill="1" applyBorder="1" applyAlignment="1" applyProtection="1">
      <alignment vertical="top" wrapText="1"/>
    </xf>
    <xf numFmtId="0" fontId="174" fillId="10" borderId="0" xfId="108" applyFont="1" applyFill="1" applyAlignment="1" applyProtection="1"/>
    <xf numFmtId="0" fontId="132" fillId="0" borderId="133" xfId="108" applyFont="1" applyFill="1" applyBorder="1" applyAlignment="1" applyProtection="1">
      <alignment horizontal="left" vertical="center" wrapText="1"/>
    </xf>
    <xf numFmtId="40" fontId="132" fillId="0" borderId="200" xfId="108" applyNumberFormat="1" applyFont="1" applyFill="1" applyBorder="1" applyAlignment="1" applyProtection="1">
      <alignment horizontal="center" vertical="center" wrapText="1"/>
    </xf>
    <xf numFmtId="0" fontId="132" fillId="0" borderId="209" xfId="108" applyFont="1" applyFill="1" applyBorder="1" applyAlignment="1" applyProtection="1">
      <alignment vertical="top" wrapText="1"/>
    </xf>
    <xf numFmtId="0" fontId="132"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wrapText="1"/>
    </xf>
    <xf numFmtId="0" fontId="132" fillId="0" borderId="0" xfId="108" applyFont="1" applyFill="1" applyBorder="1" applyAlignment="1" applyProtection="1">
      <alignment horizontal="left" vertical="center" wrapText="1"/>
    </xf>
    <xf numFmtId="0" fontId="132" fillId="0" borderId="0" xfId="108" applyFont="1" applyFill="1" applyBorder="1" applyAlignment="1" applyProtection="1">
      <alignment vertical="center" wrapText="1"/>
    </xf>
    <xf numFmtId="0" fontId="132" fillId="0" borderId="133" xfId="108" applyFont="1" applyFill="1" applyBorder="1" applyAlignment="1" applyProtection="1">
      <alignment vertical="center" wrapText="1"/>
    </xf>
    <xf numFmtId="0" fontId="141" fillId="0" borderId="0" xfId="108" applyFont="1" applyFill="1" applyBorder="1" applyAlignment="1" applyProtection="1">
      <alignment vertical="center"/>
    </xf>
    <xf numFmtId="0" fontId="141" fillId="0" borderId="0" xfId="108" applyFont="1" applyFill="1" applyBorder="1" applyAlignment="1" applyProtection="1">
      <alignment vertical="center" wrapText="1"/>
    </xf>
    <xf numFmtId="0" fontId="141" fillId="0" borderId="133" xfId="108" applyFont="1" applyBorder="1" applyAlignment="1" applyProtection="1">
      <alignment vertical="center"/>
    </xf>
    <xf numFmtId="0" fontId="141" fillId="0" borderId="0" xfId="108" applyFont="1" applyBorder="1" applyAlignment="1" applyProtection="1">
      <alignment vertical="center"/>
    </xf>
    <xf numFmtId="0" fontId="141" fillId="0" borderId="137" xfId="108" applyFont="1" applyBorder="1" applyAlignment="1" applyProtection="1">
      <alignment horizontal="left" vertical="center"/>
    </xf>
    <xf numFmtId="0" fontId="141" fillId="0" borderId="135" xfId="108" applyFont="1" applyFill="1" applyBorder="1" applyAlignment="1" applyProtection="1">
      <alignment horizontal="left" vertical="center"/>
    </xf>
    <xf numFmtId="0" fontId="141" fillId="0" borderId="135" xfId="108" applyFont="1" applyFill="1" applyBorder="1" applyAlignment="1" applyProtection="1">
      <alignment horizontal="left" vertical="center" wrapText="1"/>
    </xf>
    <xf numFmtId="0" fontId="132" fillId="0" borderId="136" xfId="108" applyFont="1" applyBorder="1" applyProtection="1"/>
    <xf numFmtId="0" fontId="132" fillId="0" borderId="0" xfId="108" applyFont="1" applyBorder="1" applyAlignment="1" applyProtection="1">
      <alignment horizontal="left" vertical="top" wrapText="1"/>
      <protection locked="0"/>
    </xf>
    <xf numFmtId="0" fontId="126" fillId="10" borderId="0" xfId="108" applyFont="1" applyFill="1" applyBorder="1" applyAlignment="1" applyProtection="1">
      <alignment horizontal="center"/>
    </xf>
    <xf numFmtId="0" fontId="132" fillId="0" borderId="209" xfId="108" applyFont="1" applyFill="1" applyBorder="1" applyAlignment="1" applyProtection="1">
      <alignment horizontal="left" vertical="center" wrapText="1"/>
    </xf>
    <xf numFmtId="0" fontId="132" fillId="0" borderId="133" xfId="108" applyFont="1" applyFill="1" applyBorder="1" applyAlignment="1" applyProtection="1">
      <alignment horizontal="left" vertical="center"/>
    </xf>
    <xf numFmtId="49" fontId="132" fillId="0" borderId="0" xfId="108" applyNumberFormat="1" applyFont="1" applyFill="1" applyBorder="1" applyAlignment="1" applyProtection="1">
      <alignment horizontal="left" vertical="top"/>
    </xf>
    <xf numFmtId="49" fontId="132" fillId="0" borderId="0" xfId="108" applyNumberFormat="1" applyFont="1" applyFill="1" applyBorder="1" applyAlignment="1" applyProtection="1">
      <alignment vertical="top"/>
    </xf>
    <xf numFmtId="0" fontId="132" fillId="0" borderId="209" xfId="108" applyFont="1" applyFill="1" applyBorder="1" applyAlignment="1" applyProtection="1">
      <alignment vertical="top"/>
    </xf>
    <xf numFmtId="49" fontId="141" fillId="0" borderId="0" xfId="108" applyNumberFormat="1" applyFont="1" applyFill="1" applyBorder="1" applyAlignment="1" applyProtection="1">
      <alignment horizontal="left" vertical="top"/>
    </xf>
    <xf numFmtId="49" fontId="141" fillId="0" borderId="0" xfId="108" applyNumberFormat="1" applyFont="1" applyFill="1" applyBorder="1" applyAlignment="1" applyProtection="1">
      <alignment vertical="top"/>
    </xf>
    <xf numFmtId="0" fontId="141" fillId="0" borderId="0" xfId="108" applyFont="1" applyFill="1" applyBorder="1" applyAlignment="1" applyProtection="1">
      <alignment horizontal="left" wrapText="1"/>
    </xf>
    <xf numFmtId="37" fontId="132" fillId="0" borderId="0" xfId="108" applyNumberFormat="1" applyFont="1" applyFill="1" applyBorder="1" applyAlignment="1" applyProtection="1">
      <alignment horizontal="left" wrapText="1"/>
    </xf>
    <xf numFmtId="0" fontId="141" fillId="0" borderId="0" xfId="108" applyFont="1" applyFill="1" applyBorder="1" applyAlignment="1" applyProtection="1"/>
    <xf numFmtId="0" fontId="141" fillId="0" borderId="0" xfId="108" applyFont="1" applyFill="1" applyBorder="1" applyAlignment="1" applyProtection="1">
      <alignment wrapText="1"/>
    </xf>
    <xf numFmtId="0" fontId="141" fillId="0" borderId="0" xfId="108" applyFont="1" applyFill="1" applyBorder="1" applyAlignment="1" applyProtection="1">
      <alignment horizontal="center" wrapText="1"/>
    </xf>
    <xf numFmtId="0" fontId="132" fillId="0" borderId="0" xfId="108" applyFont="1" applyFill="1" applyBorder="1" applyAlignment="1" applyProtection="1">
      <alignment horizontal="right" vertical="center"/>
    </xf>
    <xf numFmtId="169" fontId="132" fillId="0" borderId="167" xfId="108" applyNumberFormat="1" applyFont="1" applyFill="1" applyBorder="1" applyAlignment="1" applyProtection="1">
      <alignment horizontal="left" vertical="center" wrapText="1"/>
      <protection locked="0"/>
    </xf>
    <xf numFmtId="169" fontId="132" fillId="0" borderId="168" xfId="108" applyNumberFormat="1" applyFont="1" applyFill="1" applyBorder="1" applyAlignment="1" applyProtection="1">
      <alignment horizontal="left" vertical="center" wrapText="1"/>
      <protection locked="0"/>
    </xf>
    <xf numFmtId="169" fontId="132" fillId="0" borderId="163" xfId="108" applyNumberFormat="1" applyFont="1" applyFill="1" applyBorder="1" applyAlignment="1" applyProtection="1">
      <alignment horizontal="left" vertical="center" wrapText="1"/>
      <protection locked="0"/>
    </xf>
    <xf numFmtId="169" fontId="132" fillId="0" borderId="170" xfId="108" applyNumberFormat="1" applyFont="1" applyFill="1" applyBorder="1" applyAlignment="1" applyProtection="1">
      <alignment horizontal="left" vertical="center" wrapText="1"/>
      <protection locked="0"/>
    </xf>
    <xf numFmtId="0" fontId="141" fillId="0" borderId="0" xfId="108" applyFont="1" applyFill="1" applyBorder="1" applyAlignment="1" applyProtection="1">
      <alignment horizontal="right" vertical="center"/>
    </xf>
    <xf numFmtId="44" fontId="132" fillId="0" borderId="167" xfId="108" applyNumberFormat="1" applyFont="1" applyFill="1" applyBorder="1" applyAlignment="1" applyProtection="1">
      <alignment horizontal="left" vertical="center" wrapText="1"/>
      <protection locked="0"/>
    </xf>
    <xf numFmtId="44" fontId="132" fillId="0" borderId="168" xfId="108" applyNumberFormat="1" applyFont="1" applyFill="1" applyBorder="1" applyAlignment="1" applyProtection="1">
      <alignment horizontal="left" vertical="center" wrapText="1"/>
      <protection locked="0"/>
    </xf>
    <xf numFmtId="44" fontId="132" fillId="0" borderId="163" xfId="108" applyNumberFormat="1" applyFont="1" applyFill="1" applyBorder="1" applyAlignment="1" applyProtection="1">
      <alignment horizontal="left" vertical="center" wrapText="1"/>
      <protection locked="0"/>
    </xf>
    <xf numFmtId="44" fontId="132" fillId="0" borderId="170" xfId="108" applyNumberFormat="1" applyFont="1" applyFill="1" applyBorder="1" applyAlignment="1" applyProtection="1">
      <alignment horizontal="left" vertical="center" wrapText="1"/>
      <protection locked="0"/>
    </xf>
    <xf numFmtId="0" fontId="132" fillId="0" borderId="137" xfId="108" applyFont="1" applyFill="1" applyBorder="1" applyAlignment="1" applyProtection="1">
      <alignment horizontal="left" vertical="center" wrapText="1"/>
    </xf>
    <xf numFmtId="0" fontId="141" fillId="0" borderId="135" xfId="108" applyFont="1" applyFill="1" applyBorder="1" applyAlignment="1" applyProtection="1">
      <alignment horizontal="right" vertical="center"/>
    </xf>
    <xf numFmtId="0" fontId="132" fillId="0" borderId="136" xfId="108" applyFont="1" applyFill="1" applyBorder="1" applyAlignment="1" applyProtection="1">
      <alignment vertical="top" wrapText="1"/>
    </xf>
    <xf numFmtId="0" fontId="140" fillId="0" borderId="133" xfId="108" applyFont="1" applyBorder="1" applyAlignment="1" applyProtection="1">
      <alignment horizontal="left" vertical="top" wrapText="1"/>
    </xf>
    <xf numFmtId="0" fontId="140" fillId="0" borderId="0" xfId="108" applyFont="1" applyBorder="1" applyAlignment="1" applyProtection="1">
      <alignment horizontal="left" vertical="top" wrapText="1"/>
    </xf>
    <xf numFmtId="14" fontId="132" fillId="0" borderId="103" xfId="108" applyNumberFormat="1" applyFont="1" applyFill="1" applyBorder="1" applyAlignment="1" applyProtection="1">
      <alignment horizontal="left" vertical="center"/>
      <protection locked="0"/>
    </xf>
    <xf numFmtId="0" fontId="140" fillId="0" borderId="209" xfId="108" applyFont="1" applyBorder="1" applyAlignment="1" applyProtection="1">
      <alignment horizontal="left" vertical="top" wrapText="1"/>
    </xf>
    <xf numFmtId="14" fontId="126" fillId="10" borderId="0" xfId="108" applyNumberFormat="1" applyFont="1" applyFill="1" applyAlignment="1" applyProtection="1"/>
    <xf numFmtId="49" fontId="132"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left" vertical="center"/>
    </xf>
    <xf numFmtId="0" fontId="132" fillId="0" borderId="209" xfId="108" applyFont="1" applyFill="1" applyBorder="1" applyAlignment="1" applyProtection="1">
      <alignment horizontal="right" vertical="center"/>
    </xf>
    <xf numFmtId="42" fontId="132" fillId="28" borderId="139" xfId="108" applyNumberFormat="1" applyFont="1" applyFill="1" applyBorder="1" applyAlignment="1" applyProtection="1">
      <alignment horizontal="left" vertical="center"/>
    </xf>
    <xf numFmtId="42" fontId="132" fillId="28" borderId="133" xfId="108" applyNumberFormat="1" applyFont="1" applyFill="1" applyBorder="1" applyAlignment="1" applyProtection="1">
      <alignment horizontal="left" vertical="center"/>
    </xf>
    <xf numFmtId="42" fontId="132" fillId="0" borderId="103" xfId="108" applyNumberFormat="1" applyFont="1" applyFill="1" applyBorder="1" applyAlignment="1" applyProtection="1">
      <alignment horizontal="left" vertical="center"/>
      <protection locked="0"/>
    </xf>
    <xf numFmtId="169" fontId="132" fillId="0" borderId="103" xfId="108" applyNumberFormat="1" applyFont="1" applyFill="1" applyBorder="1" applyAlignment="1" applyProtection="1">
      <alignment horizontal="left" vertical="center"/>
      <protection locked="0"/>
    </xf>
    <xf numFmtId="0" fontId="140" fillId="0" borderId="0" xfId="108" applyFont="1" applyBorder="1" applyAlignment="1" applyProtection="1">
      <alignment horizontal="right" vertical="center" wrapText="1"/>
    </xf>
    <xf numFmtId="0" fontId="140" fillId="0" borderId="0" xfId="108" applyFont="1" applyBorder="1" applyAlignment="1" applyProtection="1">
      <alignment horizontal="left" vertical="center" wrapText="1"/>
    </xf>
    <xf numFmtId="49" fontId="132" fillId="0" borderId="0" xfId="108" applyNumberFormat="1" applyFont="1" applyFill="1" applyBorder="1" applyAlignment="1" applyProtection="1">
      <alignment horizontal="left" vertical="top" wrapText="1"/>
    </xf>
    <xf numFmtId="49" fontId="132" fillId="0" borderId="0" xfId="108" applyNumberFormat="1" applyFont="1" applyFill="1" applyBorder="1" applyAlignment="1" applyProtection="1">
      <alignment vertical="top" wrapText="1"/>
    </xf>
    <xf numFmtId="169" fontId="132" fillId="0" borderId="164" xfId="108" applyNumberFormat="1" applyFont="1" applyFill="1" applyBorder="1" applyAlignment="1" applyProtection="1">
      <alignment horizontal="center" vertical="center" wrapText="1"/>
      <protection locked="0"/>
    </xf>
    <xf numFmtId="0" fontId="132" fillId="0" borderId="209" xfId="108" applyFont="1" applyFill="1" applyBorder="1" applyAlignment="1" applyProtection="1">
      <alignment horizontal="left" vertical="top" wrapText="1"/>
    </xf>
    <xf numFmtId="169" fontId="132" fillId="0" borderId="90" xfId="108" applyNumberFormat="1" applyFont="1" applyFill="1" applyBorder="1" applyAlignment="1" applyProtection="1">
      <alignment horizontal="center" vertical="center" wrapText="1"/>
    </xf>
    <xf numFmtId="169" fontId="132" fillId="0" borderId="165" xfId="108" applyNumberFormat="1" applyFont="1" applyFill="1" applyBorder="1" applyAlignment="1" applyProtection="1">
      <alignment horizontal="center" vertical="center" wrapText="1"/>
      <protection locked="0"/>
    </xf>
    <xf numFmtId="169" fontId="132" fillId="0" borderId="0" xfId="108" applyNumberFormat="1" applyFont="1" applyFill="1" applyBorder="1" applyAlignment="1" applyProtection="1">
      <alignment horizontal="center" vertical="center" wrapText="1"/>
    </xf>
    <xf numFmtId="0" fontId="140" fillId="0" borderId="209" xfId="108" applyFont="1" applyFill="1" applyBorder="1" applyAlignment="1" applyProtection="1"/>
    <xf numFmtId="0" fontId="132" fillId="0" borderId="209" xfId="108" applyFont="1" applyFill="1" applyBorder="1" applyAlignment="1" applyProtection="1">
      <alignment vertical="center" wrapText="1"/>
    </xf>
    <xf numFmtId="0" fontId="141" fillId="0" borderId="137" xfId="108" applyFont="1" applyFill="1" applyBorder="1" applyAlignment="1" applyProtection="1">
      <alignment horizontal="left" vertical="center"/>
    </xf>
    <xf numFmtId="169" fontId="141" fillId="0" borderId="155" xfId="108" applyNumberFormat="1" applyFont="1" applyFill="1" applyBorder="1" applyAlignment="1" applyProtection="1">
      <alignment horizontal="center" vertical="center" wrapText="1"/>
    </xf>
    <xf numFmtId="169" fontId="141" fillId="0" borderId="155" xfId="108" applyNumberFormat="1" applyFont="1" applyFill="1" applyBorder="1" applyAlignment="1" applyProtection="1">
      <alignment horizontal="left" vertical="center"/>
    </xf>
    <xf numFmtId="0" fontId="132" fillId="0" borderId="135" xfId="108" applyFont="1" applyFill="1" applyBorder="1" applyAlignment="1" applyProtection="1">
      <alignment vertical="center" wrapText="1"/>
    </xf>
    <xf numFmtId="0" fontId="132" fillId="0" borderId="136" xfId="108" applyFont="1" applyFill="1" applyBorder="1" applyAlignment="1" applyProtection="1">
      <alignment vertical="center" wrapText="1"/>
    </xf>
    <xf numFmtId="0" fontId="141" fillId="0" borderId="133" xfId="108" applyFont="1" applyFill="1" applyBorder="1" applyAlignment="1" applyProtection="1">
      <alignment horizontal="left" vertical="center"/>
    </xf>
    <xf numFmtId="10" fontId="141" fillId="0" borderId="90" xfId="108" applyNumberFormat="1" applyFont="1" applyFill="1" applyBorder="1" applyAlignment="1" applyProtection="1">
      <alignment horizontal="center" vertical="center"/>
    </xf>
    <xf numFmtId="169" fontId="141"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right" vertical="center"/>
    </xf>
    <xf numFmtId="169" fontId="141"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right" vertical="center"/>
    </xf>
    <xf numFmtId="0" fontId="132" fillId="0" borderId="133" xfId="108" applyFont="1" applyFill="1" applyBorder="1" applyAlignment="1" applyProtection="1">
      <alignment horizontal="justify" vertical="top" wrapText="1"/>
    </xf>
    <xf numFmtId="0" fontId="132" fillId="0" borderId="0" xfId="108" applyFont="1" applyFill="1" applyBorder="1" applyAlignment="1" applyProtection="1">
      <alignment horizontal="justify" vertical="top" wrapText="1"/>
    </xf>
    <xf numFmtId="0" fontId="132"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6" fillId="10" borderId="0" xfId="108" applyNumberFormat="1" applyFont="1" applyFill="1" applyBorder="1" applyAlignment="1" applyProtection="1"/>
    <xf numFmtId="0" fontId="126"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1" fillId="0" borderId="90" xfId="108" applyNumberFormat="1" applyFont="1" applyFill="1" applyBorder="1" applyAlignment="1" applyProtection="1">
      <alignment horizontal="left" vertical="center"/>
    </xf>
    <xf numFmtId="0" fontId="126" fillId="10" borderId="0" xfId="108" applyFont="1" applyFill="1" applyProtection="1"/>
    <xf numFmtId="0" fontId="126" fillId="10" borderId="0" xfId="108" applyFont="1" applyFill="1" applyBorder="1" applyProtection="1"/>
    <xf numFmtId="6" fontId="132" fillId="0" borderId="0" xfId="108" applyNumberFormat="1" applyFont="1" applyFill="1" applyBorder="1" applyAlignment="1" applyProtection="1">
      <alignment horizontal="center" vertical="center" wrapText="1"/>
    </xf>
    <xf numFmtId="6" fontId="132" fillId="0" borderId="103" xfId="108" applyNumberFormat="1" applyFont="1" applyFill="1" applyBorder="1" applyAlignment="1" applyProtection="1">
      <alignment horizontal="center" vertical="center" wrapText="1"/>
      <protection locked="0"/>
    </xf>
    <xf numFmtId="6" fontId="132" fillId="0" borderId="0" xfId="108" applyNumberFormat="1" applyFont="1" applyFill="1" applyBorder="1" applyAlignment="1" applyProtection="1">
      <alignment horizontal="center" vertical="center" wrapText="1"/>
      <protection locked="0"/>
    </xf>
    <xf numFmtId="0" fontId="132" fillId="0" borderId="137" xfId="108" applyFont="1" applyBorder="1" applyAlignment="1" applyProtection="1"/>
    <xf numFmtId="0" fontId="132" fillId="0" borderId="135" xfId="108" applyFont="1" applyBorder="1" applyAlignment="1" applyProtection="1"/>
    <xf numFmtId="0" fontId="132" fillId="0" borderId="136" xfId="108" applyFont="1" applyBorder="1" applyAlignment="1" applyProtection="1"/>
    <xf numFmtId="0" fontId="140" fillId="0" borderId="209" xfId="108" applyFont="1" applyBorder="1" applyAlignment="1" applyProtection="1">
      <alignment vertical="top" wrapText="1"/>
    </xf>
    <xf numFmtId="0" fontId="132" fillId="0" borderId="133" xfId="108" applyFont="1" applyFill="1" applyBorder="1" applyAlignment="1" applyProtection="1">
      <alignment horizontal="left"/>
    </xf>
    <xf numFmtId="0" fontId="132" fillId="0" borderId="209" xfId="108" applyFont="1" applyFill="1" applyBorder="1" applyAlignment="1" applyProtection="1"/>
    <xf numFmtId="0" fontId="132" fillId="0" borderId="133" xfId="108" applyFont="1" applyBorder="1" applyAlignment="1" applyProtection="1">
      <alignment horizontal="left"/>
    </xf>
    <xf numFmtId="0" fontId="132" fillId="0" borderId="135" xfId="108" applyFont="1" applyBorder="1" applyAlignment="1" applyProtection="1">
      <alignment horizontal="left"/>
      <protection locked="0"/>
    </xf>
    <xf numFmtId="0" fontId="132" fillId="0" borderId="135" xfId="108" applyFont="1" applyBorder="1" applyProtection="1">
      <protection locked="0"/>
    </xf>
    <xf numFmtId="0" fontId="141" fillId="0" borderId="0" xfId="108" applyFont="1" applyBorder="1" applyAlignment="1" applyProtection="1">
      <alignment horizontal="right"/>
    </xf>
    <xf numFmtId="0" fontId="132" fillId="0" borderId="137" xfId="108" applyFont="1" applyBorder="1" applyAlignment="1" applyProtection="1">
      <alignment horizontal="left"/>
    </xf>
    <xf numFmtId="0" fontId="132" fillId="0" borderId="135" xfId="108" applyFont="1" applyBorder="1" applyAlignment="1" applyProtection="1">
      <alignment horizontal="left"/>
    </xf>
    <xf numFmtId="0" fontId="132" fillId="0" borderId="135" xfId="108" applyFont="1" applyBorder="1" applyProtection="1"/>
    <xf numFmtId="0" fontId="126" fillId="0" borderId="207" xfId="108" applyFont="1" applyBorder="1" applyAlignment="1" applyProtection="1">
      <alignment horizontal="left"/>
    </xf>
    <xf numFmtId="0" fontId="126" fillId="0" borderId="207" xfId="108" applyFont="1" applyBorder="1" applyProtection="1"/>
    <xf numFmtId="0" fontId="126" fillId="0" borderId="0" xfId="108" applyFont="1" applyBorder="1" applyAlignment="1" applyProtection="1">
      <alignment horizontal="left"/>
    </xf>
    <xf numFmtId="0" fontId="126" fillId="0" borderId="0" xfId="108" applyFont="1" applyBorder="1" applyProtection="1"/>
    <xf numFmtId="0" fontId="126" fillId="0" borderId="0" xfId="108" applyFont="1" applyProtection="1"/>
    <xf numFmtId="0" fontId="126" fillId="0" borderId="0" xfId="108" applyFont="1" applyAlignment="1" applyProtection="1">
      <alignment horizontal="left"/>
    </xf>
    <xf numFmtId="0" fontId="174" fillId="0" borderId="0" xfId="108" applyFont="1" applyAlignment="1" applyProtection="1">
      <alignment horizontal="left"/>
    </xf>
    <xf numFmtId="9" fontId="126" fillId="10" borderId="0" xfId="108" applyNumberFormat="1" applyFont="1" applyFill="1" applyProtection="1"/>
    <xf numFmtId="0" fontId="126" fillId="0" borderId="0" xfId="108" applyFont="1" applyAlignment="1" applyProtection="1">
      <alignment horizontal="left" wrapText="1"/>
    </xf>
    <xf numFmtId="42" fontId="132" fillId="0" borderId="90" xfId="36" applyNumberFormat="1" applyFont="1" applyFill="1" applyBorder="1" applyAlignment="1" applyProtection="1">
      <alignment horizontal="center" vertical="center" wrapText="1"/>
    </xf>
    <xf numFmtId="9" fontId="132" fillId="0" borderId="90" xfId="36" applyFont="1" applyFill="1" applyBorder="1" applyAlignment="1" applyProtection="1">
      <alignment horizontal="center"/>
    </xf>
    <xf numFmtId="164" fontId="61" fillId="0" borderId="0" xfId="0" applyFont="1" applyBorder="1" applyAlignment="1" applyProtection="1"/>
    <xf numFmtId="42" fontId="61" fillId="0" borderId="103" xfId="0" applyNumberFormat="1" applyFont="1" applyFill="1" applyBorder="1" applyProtection="1"/>
    <xf numFmtId="164" fontId="132" fillId="32" borderId="0" xfId="0" applyFont="1" applyFill="1" applyBorder="1" applyAlignment="1" applyProtection="1">
      <alignment horizontal="left" vertical="center" wrapText="1"/>
    </xf>
    <xf numFmtId="164" fontId="132" fillId="32" borderId="0" xfId="0" applyFont="1" applyFill="1" applyBorder="1" applyAlignment="1" applyProtection="1">
      <alignment horizontal="left" vertical="center" wrapText="1"/>
      <protection locked="0"/>
    </xf>
    <xf numFmtId="164" fontId="77" fillId="0" borderId="2" xfId="0" applyFont="1" applyBorder="1" applyAlignment="1" applyProtection="1">
      <alignment horizontal="center"/>
    </xf>
    <xf numFmtId="164" fontId="132" fillId="32" borderId="111" xfId="0" applyFont="1" applyFill="1" applyBorder="1" applyAlignment="1" applyProtection="1">
      <alignment horizontal="left" vertical="center" wrapText="1"/>
      <protection locked="0"/>
    </xf>
    <xf numFmtId="164" fontId="66"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1" fillId="0" borderId="103" xfId="36" applyFont="1" applyFill="1" applyBorder="1" applyAlignment="1" applyProtection="1">
      <alignment horizontal="center"/>
      <protection locked="0"/>
    </xf>
    <xf numFmtId="1" fontId="61" fillId="0" borderId="103" xfId="32" applyNumberFormat="1" applyFont="1" applyFill="1" applyBorder="1" applyAlignment="1" applyProtection="1">
      <alignment horizontal="center"/>
    </xf>
    <xf numFmtId="164" fontId="59" fillId="14" borderId="7" xfId="0" applyNumberFormat="1" applyFont="1" applyFill="1" applyBorder="1" applyAlignment="1" applyProtection="1">
      <alignment horizontal="center" wrapText="1"/>
    </xf>
    <xf numFmtId="42" fontId="71" fillId="14" borderId="90" xfId="0" applyNumberFormat="1" applyFont="1" applyFill="1" applyBorder="1" applyAlignment="1" applyProtection="1"/>
    <xf numFmtId="164" fontId="20" fillId="14" borderId="0" xfId="0" applyFont="1" applyFill="1"/>
    <xf numFmtId="164" fontId="0" fillId="14" borderId="0" xfId="0" applyFill="1"/>
    <xf numFmtId="8" fontId="71" fillId="33" borderId="103" xfId="4" applyNumberFormat="1" applyFont="1" applyFill="1" applyBorder="1" applyProtection="1">
      <protection locked="0"/>
    </xf>
    <xf numFmtId="180" fontId="58" fillId="33" borderId="103" xfId="36" applyNumberFormat="1" applyFont="1" applyFill="1" applyBorder="1" applyAlignment="1" applyProtection="1">
      <protection locked="0"/>
    </xf>
    <xf numFmtId="164" fontId="78" fillId="33" borderId="7" xfId="0" applyNumberFormat="1" applyFont="1" applyFill="1" applyBorder="1" applyAlignment="1" applyProtection="1">
      <alignment horizontal="center" wrapText="1"/>
    </xf>
    <xf numFmtId="164" fontId="71" fillId="33" borderId="0" xfId="0" applyFont="1" applyFill="1" applyBorder="1" applyProtection="1"/>
    <xf numFmtId="164" fontId="71" fillId="33" borderId="0" xfId="0" applyFont="1" applyFill="1" applyBorder="1" applyProtection="1">
      <protection locked="0"/>
    </xf>
    <xf numFmtId="0" fontId="77" fillId="33" borderId="0" xfId="31" applyFont="1" applyFill="1" applyBorder="1" applyAlignment="1" applyProtection="1">
      <alignment horizontal="center"/>
    </xf>
    <xf numFmtId="0" fontId="77" fillId="33" borderId="0" xfId="31" applyFont="1" applyFill="1" applyAlignment="1" applyProtection="1">
      <alignment horizontal="center"/>
    </xf>
    <xf numFmtId="42" fontId="58" fillId="33" borderId="26" xfId="4" applyNumberFormat="1" applyFont="1" applyFill="1" applyBorder="1" applyProtection="1"/>
    <xf numFmtId="0" fontId="77" fillId="19" borderId="0" xfId="31" applyFont="1" applyFill="1" applyBorder="1" applyAlignment="1" applyProtection="1">
      <alignment horizontal="center"/>
    </xf>
    <xf numFmtId="42" fontId="59" fillId="19" borderId="26" xfId="31" applyNumberFormat="1" applyFont="1" applyFill="1" applyBorder="1" applyProtection="1"/>
    <xf numFmtId="2" fontId="66" fillId="19" borderId="90" xfId="0" applyNumberFormat="1" applyFont="1" applyFill="1" applyBorder="1" applyAlignment="1" applyProtection="1">
      <alignment horizontal="center"/>
    </xf>
    <xf numFmtId="164" fontId="66" fillId="19" borderId="90" xfId="0" applyFont="1" applyFill="1" applyBorder="1" applyAlignment="1" applyProtection="1">
      <alignment horizontal="center"/>
    </xf>
    <xf numFmtId="0" fontId="174" fillId="10" borderId="0" xfId="0" applyNumberFormat="1" applyFont="1" applyFill="1" applyBorder="1" applyProtection="1"/>
    <xf numFmtId="0" fontId="66" fillId="0" borderId="103" xfId="36" applyNumberFormat="1"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0" fontId="59" fillId="0" borderId="0" xfId="31" applyFont="1" applyFill="1" applyBorder="1" applyAlignment="1" applyProtection="1">
      <alignment horizontal="right"/>
    </xf>
    <xf numFmtId="0" fontId="77" fillId="0" borderId="0" xfId="31" applyFont="1" applyFill="1" applyBorder="1" applyAlignment="1" applyProtection="1">
      <alignment horizontal="right"/>
    </xf>
    <xf numFmtId="0" fontId="120" fillId="0" borderId="0" xfId="31" applyFont="1" applyBorder="1" applyAlignment="1" applyProtection="1"/>
    <xf numFmtId="164" fontId="58" fillId="34" borderId="0" xfId="0" applyFont="1" applyFill="1" applyProtection="1"/>
    <xf numFmtId="164" fontId="141" fillId="32" borderId="79" xfId="0" applyFont="1" applyFill="1" applyBorder="1" applyAlignment="1" applyProtection="1">
      <alignment horizontal="left" vertical="center" wrapText="1"/>
      <protection locked="0"/>
    </xf>
    <xf numFmtId="164" fontId="141" fillId="32" borderId="78" xfId="0" applyFont="1" applyFill="1" applyBorder="1" applyAlignment="1" applyProtection="1">
      <alignment horizontal="left" vertical="center" wrapText="1"/>
    </xf>
    <xf numFmtId="164" fontId="141" fillId="32" borderId="79" xfId="0" applyFont="1" applyFill="1" applyBorder="1" applyAlignment="1" applyProtection="1">
      <alignment horizontal="left" vertical="center" wrapText="1"/>
    </xf>
    <xf numFmtId="164" fontId="141" fillId="32" borderId="111" xfId="0" applyFont="1" applyFill="1" applyBorder="1" applyAlignment="1" applyProtection="1">
      <alignment horizontal="left" vertical="center" wrapText="1"/>
    </xf>
    <xf numFmtId="164" fontId="141" fillId="19" borderId="79" xfId="0" applyFont="1" applyFill="1" applyBorder="1" applyAlignment="1" applyProtection="1">
      <alignment horizontal="left" vertical="center" wrapText="1"/>
      <protection locked="0"/>
    </xf>
    <xf numFmtId="164" fontId="141" fillId="19" borderId="79" xfId="0" applyFont="1" applyFill="1" applyBorder="1" applyAlignment="1" applyProtection="1">
      <alignment horizontal="left" vertical="center" wrapText="1"/>
    </xf>
    <xf numFmtId="164" fontId="141" fillId="19" borderId="110" xfId="0" applyFont="1" applyFill="1" applyBorder="1" applyAlignment="1" applyProtection="1">
      <alignment horizontal="left" vertical="center" wrapText="1"/>
    </xf>
    <xf numFmtId="164" fontId="132" fillId="0" borderId="0" xfId="0" applyFont="1" applyFill="1" applyBorder="1" applyAlignment="1" applyProtection="1">
      <alignment horizontal="left" vertical="center" wrapText="1"/>
      <protection locked="0"/>
    </xf>
    <xf numFmtId="164" fontId="132" fillId="0" borderId="0" xfId="0" applyFont="1" applyFill="1" applyBorder="1" applyAlignment="1" applyProtection="1">
      <alignment horizontal="left" vertical="center" wrapText="1"/>
    </xf>
    <xf numFmtId="164" fontId="0" fillId="0" borderId="0" xfId="0" applyFill="1"/>
    <xf numFmtId="164" fontId="141" fillId="15" borderId="79" xfId="0" applyFont="1" applyFill="1" applyBorder="1" applyAlignment="1" applyProtection="1">
      <alignment horizontal="left" vertical="center" wrapText="1"/>
      <protection locked="0"/>
    </xf>
    <xf numFmtId="164" fontId="141" fillId="15" borderId="79" xfId="0" applyFont="1" applyFill="1" applyBorder="1" applyAlignment="1" applyProtection="1">
      <alignment horizontal="left" vertical="center" wrapText="1"/>
    </xf>
    <xf numFmtId="164" fontId="141" fillId="15" borderId="80" xfId="0" applyFont="1" applyFill="1" applyBorder="1" applyAlignment="1" applyProtection="1">
      <alignment horizontal="left" vertical="center" wrapText="1"/>
    </xf>
    <xf numFmtId="49" fontId="90" fillId="0" borderId="0" xfId="0" applyNumberFormat="1" applyFont="1" applyFill="1" applyBorder="1" applyAlignment="1" applyProtection="1">
      <alignment horizontal="center"/>
    </xf>
    <xf numFmtId="9" fontId="61" fillId="0" borderId="0" xfId="36" applyNumberFormat="1" applyFont="1" applyFill="1" applyBorder="1" applyAlignment="1" applyProtection="1"/>
    <xf numFmtId="9" fontId="100" fillId="0" borderId="0" xfId="36" applyNumberFormat="1" applyFont="1" applyFill="1" applyBorder="1" applyAlignment="1" applyProtection="1"/>
    <xf numFmtId="164" fontId="132" fillId="32" borderId="223" xfId="0" applyFont="1" applyFill="1" applyBorder="1" applyAlignment="1" applyProtection="1">
      <alignment horizontal="left" vertical="center" wrapText="1"/>
    </xf>
    <xf numFmtId="2" fontId="30" fillId="14" borderId="0" xfId="0" applyNumberFormat="1" applyFont="1" applyFill="1" applyBorder="1" applyAlignment="1" applyProtection="1">
      <alignment horizontal="center"/>
    </xf>
    <xf numFmtId="164" fontId="61" fillId="14" borderId="0" xfId="0" applyFont="1" applyFill="1" applyBorder="1" applyAlignment="1" applyProtection="1">
      <alignment horizontal="center" vertical="center"/>
    </xf>
    <xf numFmtId="164" fontId="66" fillId="14" borderId="26" xfId="0" applyFont="1" applyFill="1" applyBorder="1" applyAlignment="1" applyProtection="1">
      <alignment horizontal="center" vertical="center"/>
    </xf>
    <xf numFmtId="164" fontId="61" fillId="11" borderId="0" xfId="0" applyFont="1" applyFill="1" applyAlignment="1" applyProtection="1">
      <alignment horizontal="left" vertical="center" wrapText="1"/>
    </xf>
    <xf numFmtId="164" fontId="77" fillId="0" borderId="0" xfId="0" applyFont="1" applyAlignment="1" applyProtection="1"/>
    <xf numFmtId="164" fontId="0" fillId="0" borderId="0" xfId="0" applyAlignment="1"/>
    <xf numFmtId="164" fontId="77" fillId="0" borderId="135" xfId="0" applyFont="1" applyBorder="1" applyAlignment="1" applyProtection="1">
      <alignment horizontal="center"/>
    </xf>
    <xf numFmtId="164" fontId="189" fillId="0" borderId="0" xfId="0" applyFont="1" applyFill="1" applyProtection="1"/>
    <xf numFmtId="164" fontId="61" fillId="0" borderId="0" xfId="0" applyFont="1" applyFill="1" applyProtection="1"/>
    <xf numFmtId="164" fontId="77" fillId="0" borderId="0" xfId="0" applyFont="1" applyFill="1" applyAlignment="1" applyProtection="1">
      <alignment horizontal="left"/>
    </xf>
    <xf numFmtId="164" fontId="61" fillId="0" borderId="0" xfId="0" applyFont="1" applyFill="1" applyAlignment="1" applyProtection="1">
      <alignment horizontal="left"/>
    </xf>
    <xf numFmtId="164" fontId="77" fillId="0" borderId="135" xfId="0" applyFont="1" applyBorder="1" applyAlignment="1" applyProtection="1">
      <alignment horizontal="left"/>
    </xf>
    <xf numFmtId="164" fontId="61" fillId="0" borderId="135" xfId="0" applyFont="1" applyBorder="1" applyProtection="1"/>
    <xf numFmtId="164" fontId="61" fillId="0" borderId="49" xfId="0" applyFont="1" applyBorder="1" applyAlignment="1" applyProtection="1">
      <alignment horizontal="center"/>
    </xf>
    <xf numFmtId="49" fontId="61" fillId="0" borderId="0" xfId="0" applyNumberFormat="1" applyFont="1" applyAlignment="1" applyProtection="1">
      <alignment horizontal="center"/>
    </xf>
    <xf numFmtId="164" fontId="77" fillId="0" borderId="135" xfId="0" applyFont="1" applyBorder="1" applyAlignment="1" applyProtection="1">
      <alignment horizontal="center"/>
      <protection locked="0"/>
    </xf>
    <xf numFmtId="164" fontId="61" fillId="0" borderId="133" xfId="0" applyFont="1" applyBorder="1" applyAlignment="1" applyProtection="1">
      <alignment horizontal="center"/>
    </xf>
    <xf numFmtId="49" fontId="61" fillId="0" borderId="0" xfId="0" applyNumberFormat="1" applyFont="1" applyBorder="1" applyAlignment="1" applyProtection="1">
      <alignment horizontal="center"/>
    </xf>
    <xf numFmtId="164" fontId="77" fillId="0" borderId="133" xfId="0" applyFont="1" applyBorder="1" applyAlignment="1" applyProtection="1">
      <alignment horizontal="center"/>
    </xf>
    <xf numFmtId="164" fontId="77" fillId="0" borderId="0" xfId="0" applyFont="1" applyBorder="1" applyAlignment="1" applyProtection="1">
      <alignment horizontal="left"/>
    </xf>
    <xf numFmtId="164" fontId="61" fillId="0" borderId="0" xfId="0" applyFont="1"/>
    <xf numFmtId="164" fontId="90" fillId="0" borderId="0" xfId="0" applyFont="1" applyBorder="1" applyAlignment="1">
      <alignment vertical="center"/>
    </xf>
    <xf numFmtId="164" fontId="61" fillId="0" borderId="0" xfId="0" applyFont="1" applyBorder="1"/>
    <xf numFmtId="164" fontId="61" fillId="0" borderId="0" xfId="0" applyFont="1" applyFill="1"/>
    <xf numFmtId="164" fontId="188" fillId="0" borderId="0" xfId="0" applyFont="1" applyFill="1" applyBorder="1" applyAlignment="1">
      <alignment horizontal="center" vertical="center"/>
    </xf>
    <xf numFmtId="164" fontId="62"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2" fillId="0" borderId="229" xfId="0" applyFont="1" applyBorder="1" applyAlignment="1">
      <alignment vertical="center"/>
    </xf>
    <xf numFmtId="164" fontId="61" fillId="0" borderId="224" xfId="0" applyFont="1" applyBorder="1"/>
    <xf numFmtId="164" fontId="90"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8" fillId="0" borderId="229" xfId="0" applyFont="1" applyBorder="1" applyAlignment="1">
      <alignment horizontal="left" vertical="center" indent="6"/>
    </xf>
    <xf numFmtId="164" fontId="62" fillId="0" borderId="229" xfId="0" applyFont="1" applyBorder="1" applyAlignment="1">
      <alignment horizontal="left" vertical="center" wrapText="1"/>
    </xf>
    <xf numFmtId="164" fontId="62" fillId="0" borderId="229" xfId="0" applyFont="1" applyBorder="1" applyAlignment="1">
      <alignment horizontal="left" vertical="center" indent="4"/>
    </xf>
    <xf numFmtId="164" fontId="61" fillId="0" borderId="229" xfId="0" applyFont="1" applyBorder="1"/>
    <xf numFmtId="164" fontId="61" fillId="0" borderId="230" xfId="0" applyFont="1" applyBorder="1"/>
    <xf numFmtId="164" fontId="61" fillId="0" borderId="32" xfId="0" applyFont="1" applyBorder="1"/>
    <xf numFmtId="164" fontId="61" fillId="0" borderId="231" xfId="0" applyFont="1" applyBorder="1"/>
    <xf numFmtId="164" fontId="58" fillId="0" borderId="0" xfId="0" applyFont="1" applyFill="1" applyProtection="1"/>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9" xfId="0" applyFont="1" applyFill="1" applyBorder="1" applyAlignment="1" applyProtection="1">
      <alignment horizontal="left" vertical="center" wrapText="1"/>
      <protection locked="0"/>
    </xf>
    <xf numFmtId="1" fontId="61" fillId="0" borderId="2" xfId="26" applyNumberFormat="1" applyFont="1" applyFill="1" applyBorder="1" applyAlignment="1">
      <alignment horizontal="right"/>
    </xf>
    <xf numFmtId="1" fontId="61" fillId="0" borderId="2" xfId="26" applyNumberFormat="1" applyFont="1" applyFill="1" applyBorder="1"/>
    <xf numFmtId="164" fontId="61" fillId="0" borderId="2" xfId="26" quotePrefix="1" applyFont="1" applyBorder="1" applyAlignment="1" applyProtection="1">
      <alignment horizontal="left"/>
    </xf>
    <xf numFmtId="164" fontId="77"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164" fontId="61" fillId="0" borderId="2" xfId="26" applyFont="1" applyBorder="1" applyAlignment="1" applyProtection="1">
      <alignment horizontal="center"/>
    </xf>
    <xf numFmtId="3" fontId="61" fillId="0" borderId="2" xfId="26" applyNumberFormat="1" applyFont="1" applyBorder="1" applyAlignment="1" applyProtection="1">
      <alignment horizontal="right"/>
    </xf>
    <xf numFmtId="164" fontId="61" fillId="0" borderId="2" xfId="26" applyFont="1" applyBorder="1" applyAlignment="1" applyProtection="1">
      <alignment horizontal="left"/>
    </xf>
    <xf numFmtId="164" fontId="61" fillId="0" borderId="2" xfId="26" applyNumberFormat="1" applyFont="1" applyBorder="1" applyAlignment="1" applyProtection="1">
      <alignment horizontal="left"/>
    </xf>
    <xf numFmtId="164" fontId="61" fillId="0" borderId="2" xfId="26" applyFont="1" applyBorder="1" applyAlignment="1" applyProtection="1">
      <alignment horizontal="right"/>
    </xf>
    <xf numFmtId="164" fontId="61" fillId="0" borderId="2" xfId="26" applyFont="1" applyBorder="1" applyAlignment="1" applyProtection="1"/>
    <xf numFmtId="164" fontId="61" fillId="0" borderId="2" xfId="26" applyFont="1" applyFill="1" applyBorder="1" applyAlignment="1" applyProtection="1">
      <alignment horizontal="left"/>
    </xf>
    <xf numFmtId="164" fontId="61" fillId="0" borderId="2" xfId="26" applyFont="1" applyFill="1" applyBorder="1" applyAlignment="1" applyProtection="1">
      <alignment horizontal="center"/>
    </xf>
    <xf numFmtId="164" fontId="61" fillId="10" borderId="2" xfId="26" applyNumberFormat="1" applyFont="1" applyFill="1" applyBorder="1" applyAlignment="1" applyProtection="1">
      <alignment horizontal="left"/>
    </xf>
    <xf numFmtId="164" fontId="61" fillId="10" borderId="2" xfId="26" applyFont="1" applyFill="1" applyBorder="1" applyAlignment="1" applyProtection="1">
      <alignment horizontal="left"/>
    </xf>
    <xf numFmtId="164" fontId="66" fillId="0" borderId="103" xfId="0" quotePrefix="1" applyNumberFormat="1" applyFont="1" applyFill="1" applyBorder="1" applyAlignment="1" applyProtection="1">
      <alignment horizontal="left"/>
      <protection locked="0"/>
    </xf>
    <xf numFmtId="164" fontId="61" fillId="0" borderId="103" xfId="0" quotePrefix="1" applyFont="1" applyFill="1" applyBorder="1" applyAlignment="1" applyProtection="1">
      <protection locked="0"/>
    </xf>
    <xf numFmtId="49" fontId="66" fillId="0" borderId="103" xfId="34" applyNumberFormat="1" applyFont="1" applyFill="1" applyBorder="1" applyAlignment="1" applyProtection="1">
      <alignment horizontal="center"/>
      <protection locked="0"/>
    </xf>
    <xf numFmtId="164" fontId="66" fillId="0" borderId="107" xfId="34" quotePrefix="1"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184" fontId="58" fillId="0" borderId="103" xfId="0" applyNumberFormat="1" applyFont="1" applyFill="1" applyBorder="1" applyAlignment="1" applyProtection="1">
      <protection locked="0"/>
    </xf>
    <xf numFmtId="169" fontId="71" fillId="0" borderId="103" xfId="4" applyNumberFormat="1" applyFont="1" applyFill="1" applyBorder="1" applyAlignment="1" applyProtection="1">
      <protection locked="0"/>
    </xf>
    <xf numFmtId="9" fontId="66" fillId="0" borderId="103" xfId="36" applyFont="1" applyFill="1" applyBorder="1" applyAlignment="1" applyProtection="1">
      <alignment horizontal="left"/>
      <protection locked="0"/>
    </xf>
    <xf numFmtId="9" fontId="66" fillId="0" borderId="103" xfId="36" applyFont="1" applyFill="1" applyBorder="1" applyAlignment="1" applyProtection="1">
      <alignment horizontal="left"/>
      <protection locked="0"/>
    </xf>
    <xf numFmtId="164" fontId="61" fillId="0" borderId="11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1" fillId="0" borderId="103" xfId="0" applyFont="1" applyFill="1" applyBorder="1" applyAlignment="1" applyProtection="1">
      <alignment horizontal="left"/>
      <protection locked="0"/>
    </xf>
    <xf numFmtId="175" fontId="66" fillId="0" borderId="210" xfId="0" applyNumberFormat="1" applyFont="1" applyFill="1" applyBorder="1" applyAlignment="1" applyProtection="1">
      <alignment horizontal="left"/>
      <protection locked="0"/>
    </xf>
    <xf numFmtId="164" fontId="0" fillId="0" borderId="0" xfId="0" applyFill="1" applyBorder="1" applyAlignment="1" applyProtection="1">
      <protection locked="0"/>
    </xf>
    <xf numFmtId="164" fontId="61" fillId="0" borderId="103" xfId="0" applyFont="1" applyBorder="1" applyProtection="1">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42" fontId="61" fillId="0" borderId="2" xfId="0" applyNumberFormat="1" applyFont="1" applyBorder="1" applyAlignment="1" applyProtection="1">
      <alignment horizontal="center"/>
      <protection locked="0"/>
    </xf>
    <xf numFmtId="164" fontId="66" fillId="0" borderId="103" xfId="0" applyFont="1" applyFill="1" applyBorder="1" applyAlignment="1" applyProtection="1">
      <alignment horizontal="left"/>
      <protection locked="0"/>
    </xf>
    <xf numFmtId="164" fontId="0" fillId="0" borderId="0" xfId="0" applyAlignment="1">
      <alignment horizontal="left" vertical="center"/>
    </xf>
    <xf numFmtId="164" fontId="66" fillId="0" borderId="103" xfId="0"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145" fillId="12" borderId="211" xfId="32" applyNumberFormat="1" applyFont="1" applyFill="1" applyBorder="1" applyAlignment="1" applyProtection="1">
      <alignment horizontal="center"/>
    </xf>
    <xf numFmtId="164" fontId="145" fillId="12" borderId="212" xfId="32" applyNumberFormat="1" applyFont="1" applyFill="1" applyBorder="1" applyAlignment="1" applyProtection="1">
      <alignment horizontal="center"/>
    </xf>
    <xf numFmtId="164" fontId="145" fillId="12" borderId="66" xfId="32" applyNumberFormat="1" applyFont="1" applyFill="1" applyBorder="1" applyAlignment="1" applyProtection="1">
      <alignment horizontal="center"/>
    </xf>
    <xf numFmtId="164" fontId="145" fillId="12" borderId="9" xfId="32" applyNumberFormat="1" applyFont="1" applyFill="1" applyBorder="1" applyAlignment="1" applyProtection="1">
      <alignment horizontal="center"/>
    </xf>
    <xf numFmtId="164" fontId="145"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9"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7" fillId="11" borderId="0" xfId="0" applyFont="1" applyFill="1" applyAlignment="1" applyProtection="1">
      <alignment horizontal="center" vertical="center" wrapText="1"/>
    </xf>
    <xf numFmtId="164" fontId="61" fillId="0" borderId="119" xfId="32" applyNumberFormat="1" applyFont="1" applyBorder="1" applyAlignment="1" applyProtection="1">
      <alignment horizontal="center"/>
    </xf>
    <xf numFmtId="164" fontId="61" fillId="0" borderId="120" xfId="32" applyNumberFormat="1" applyFont="1" applyBorder="1" applyAlignment="1" applyProtection="1">
      <alignment horizontal="center"/>
    </xf>
    <xf numFmtId="164" fontId="61" fillId="0" borderId="121" xfId="32" applyNumberFormat="1" applyFont="1" applyBorder="1" applyAlignment="1" applyProtection="1">
      <alignment horizontal="center"/>
    </xf>
    <xf numFmtId="42" fontId="93" fillId="0" borderId="90" xfId="4" applyNumberFormat="1" applyFont="1" applyFill="1" applyBorder="1" applyAlignment="1" applyProtection="1"/>
    <xf numFmtId="42" fontId="134" fillId="0" borderId="90" xfId="0" applyNumberFormat="1" applyFont="1" applyBorder="1" applyAlignment="1" applyProtection="1"/>
    <xf numFmtId="5" fontId="93" fillId="0" borderId="122" xfId="4" applyNumberFormat="1" applyFont="1" applyFill="1" applyBorder="1" applyAlignment="1" applyProtection="1">
      <protection locked="0"/>
    </xf>
    <xf numFmtId="5" fontId="134" fillId="0" borderId="123" xfId="0" applyNumberFormat="1" applyFont="1" applyBorder="1" applyAlignment="1" applyProtection="1">
      <protection locked="0"/>
    </xf>
    <xf numFmtId="38" fontId="93" fillId="0" borderId="106" xfId="32" applyNumberFormat="1" applyFont="1" applyFill="1" applyBorder="1" applyAlignment="1" applyProtection="1">
      <alignment horizontal="center"/>
    </xf>
    <xf numFmtId="49" fontId="93" fillId="0" borderId="112" xfId="32" applyNumberFormat="1" applyFont="1" applyFill="1" applyBorder="1" applyAlignment="1" applyProtection="1">
      <alignment horizontal="center"/>
      <protection locked="0"/>
    </xf>
    <xf numFmtId="10" fontId="93" fillId="0" borderId="90" xfId="32" applyNumberFormat="1" applyFont="1" applyFill="1" applyBorder="1" applyAlignment="1" applyProtection="1">
      <alignment horizontal="center"/>
    </xf>
    <xf numFmtId="164" fontId="61" fillId="0" borderId="90" xfId="0" applyFont="1" applyBorder="1" applyAlignment="1" applyProtection="1"/>
    <xf numFmtId="164" fontId="91" fillId="12" borderId="0" xfId="32" quotePrefix="1" applyNumberFormat="1" applyFont="1" applyFill="1" applyBorder="1" applyAlignment="1" applyProtection="1"/>
    <xf numFmtId="164" fontId="91" fillId="9" borderId="0" xfId="32" quotePrefix="1" applyNumberFormat="1" applyFont="1" applyFill="1" applyBorder="1" applyAlignment="1" applyProtection="1"/>
    <xf numFmtId="164" fontId="91" fillId="17" borderId="0" xfId="32" quotePrefix="1" applyNumberFormat="1" applyFont="1" applyFill="1" applyBorder="1" applyAlignment="1" applyProtection="1">
      <alignment horizontal="right"/>
    </xf>
    <xf numFmtId="164" fontId="61" fillId="17" borderId="0" xfId="0" applyFont="1" applyFill="1" applyAlignment="1" applyProtection="1">
      <alignment horizontal="right"/>
    </xf>
    <xf numFmtId="164" fontId="61" fillId="17" borderId="3" xfId="0" applyFont="1" applyFill="1" applyBorder="1" applyAlignment="1" applyProtection="1">
      <alignment horizontal="right"/>
    </xf>
    <xf numFmtId="164" fontId="101" fillId="12" borderId="0" xfId="32" applyNumberFormat="1" applyFont="1" applyFill="1" applyBorder="1" applyAlignment="1" applyProtection="1">
      <alignment horizontal="center"/>
    </xf>
    <xf numFmtId="164" fontId="101" fillId="9" borderId="0" xfId="32" applyNumberFormat="1" applyFont="1" applyFill="1" applyBorder="1" applyAlignment="1" applyProtection="1">
      <alignment horizontal="center"/>
    </xf>
    <xf numFmtId="164" fontId="101" fillId="9" borderId="3" xfId="32"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74" fontId="134" fillId="0" borderId="118" xfId="32" applyNumberFormat="1" applyFont="1" applyBorder="1" applyAlignment="1" applyProtection="1">
      <alignment horizontal="center"/>
      <protection locked="0"/>
    </xf>
    <xf numFmtId="174" fontId="61" fillId="0" borderId="109" xfId="0" applyNumberFormat="1" applyFont="1" applyBorder="1" applyAlignment="1" applyProtection="1">
      <alignment horizontal="center"/>
      <protection locked="0"/>
    </xf>
    <xf numFmtId="14" fontId="134" fillId="0" borderId="215" xfId="32" applyNumberFormat="1" applyFont="1" applyBorder="1" applyAlignment="1" applyProtection="1">
      <alignment horizontal="center"/>
      <protection locked="0"/>
    </xf>
    <xf numFmtId="14" fontId="61" fillId="0" borderId="140" xfId="0" applyNumberFormat="1" applyFont="1" applyBorder="1" applyAlignment="1" applyProtection="1">
      <alignment horizontal="center"/>
      <protection locked="0"/>
    </xf>
    <xf numFmtId="164" fontId="61" fillId="0" borderId="90" xfId="0" applyFont="1" applyFill="1" applyBorder="1" applyAlignment="1" applyProtection="1"/>
    <xf numFmtId="164" fontId="93" fillId="0" borderId="90" xfId="32" applyNumberFormat="1" applyFont="1" applyFill="1" applyBorder="1" applyAlignment="1" applyProtection="1">
      <alignment horizontal="left"/>
    </xf>
    <xf numFmtId="164" fontId="66" fillId="0" borderId="0" xfId="32" applyNumberFormat="1" applyFont="1" applyFill="1" applyBorder="1" applyAlignment="1" applyProtection="1"/>
    <xf numFmtId="164" fontId="61" fillId="0" borderId="0" xfId="0" applyFont="1" applyBorder="1" applyAlignment="1" applyProtection="1"/>
    <xf numFmtId="172" fontId="134" fillId="0" borderId="216" xfId="32" applyNumberFormat="1" applyFont="1" applyBorder="1" applyAlignment="1" applyProtection="1">
      <alignment horizontal="center"/>
    </xf>
    <xf numFmtId="172" fontId="61" fillId="0" borderId="105" xfId="0" applyNumberFormat="1" applyFont="1" applyBorder="1" applyAlignment="1" applyProtection="1">
      <alignment horizontal="center"/>
    </xf>
    <xf numFmtId="0" fontId="66" fillId="0" borderId="210" xfId="0" applyNumberFormat="1" applyFont="1" applyFill="1" applyBorder="1" applyAlignment="1" applyProtection="1">
      <alignment horizontal="left"/>
      <protection locked="0"/>
    </xf>
    <xf numFmtId="0" fontId="61" fillId="0" borderId="225" xfId="0" applyNumberFormat="1" applyFont="1" applyBorder="1" applyAlignment="1" applyProtection="1">
      <protection locked="0"/>
    </xf>
    <xf numFmtId="0" fontId="19" fillId="0" borderId="119" xfId="10" applyNumberFormat="1" applyFill="1" applyBorder="1" applyAlignment="1" applyProtection="1">
      <alignment horizontal="center"/>
      <protection locked="0"/>
    </xf>
    <xf numFmtId="0" fontId="66" fillId="0" borderId="225" xfId="0" applyNumberFormat="1" applyFont="1" applyFill="1" applyBorder="1" applyAlignment="1" applyProtection="1">
      <alignment horizontal="center"/>
      <protection locked="0"/>
    </xf>
    <xf numFmtId="164" fontId="80" fillId="15" borderId="103" xfId="0" applyNumberFormat="1" applyFont="1" applyFill="1" applyBorder="1" applyAlignment="1" applyProtection="1">
      <alignment horizontal="center"/>
    </xf>
    <xf numFmtId="164" fontId="66" fillId="0" borderId="103" xfId="0" applyFont="1" applyFill="1" applyBorder="1" applyAlignment="1" applyProtection="1">
      <alignment horizontal="left"/>
      <protection locked="0"/>
    </xf>
    <xf numFmtId="164" fontId="61" fillId="0" borderId="103" xfId="0" applyFont="1" applyBorder="1" applyAlignment="1" applyProtection="1">
      <protection locked="0"/>
    </xf>
    <xf numFmtId="164" fontId="66" fillId="0" borderId="92" xfId="34" applyNumberFormat="1" applyFont="1" applyFill="1" applyBorder="1" applyAlignment="1" applyProtection="1">
      <alignment horizontal="left"/>
    </xf>
    <xf numFmtId="164" fontId="66" fillId="0" borderId="91" xfId="34" applyNumberFormat="1" applyFont="1" applyFill="1" applyBorder="1" applyAlignment="1" applyProtection="1">
      <alignment horizontal="left"/>
    </xf>
    <xf numFmtId="0" fontId="19" fillId="0" borderId="103" xfId="10" applyNumberFormat="1" applyFill="1" applyBorder="1" applyAlignment="1" applyProtection="1">
      <alignment horizontal="left"/>
      <protection locked="0"/>
    </xf>
    <xf numFmtId="0" fontId="61" fillId="0" borderId="103" xfId="0" applyNumberFormat="1" applyFont="1" applyBorder="1" applyAlignment="1" applyProtection="1">
      <protection locked="0"/>
    </xf>
    <xf numFmtId="164" fontId="19" fillId="0" borderId="107" xfId="10" applyNumberFormat="1" applyFill="1" applyBorder="1" applyAlignment="1" applyProtection="1">
      <alignment horizontal="left"/>
      <protection locked="0"/>
    </xf>
    <xf numFmtId="164" fontId="66" fillId="0" borderId="109" xfId="0" applyFont="1" applyFill="1" applyBorder="1" applyAlignment="1" applyProtection="1">
      <alignment horizontal="left"/>
      <protection locked="0"/>
    </xf>
    <xf numFmtId="164" fontId="19" fillId="0" borderId="103" xfId="10" applyNumberFormat="1" applyFill="1" applyBorder="1" applyAlignment="1" applyProtection="1">
      <alignment horizontal="left"/>
      <protection locked="0"/>
    </xf>
    <xf numFmtId="164" fontId="66" fillId="0" borderId="107" xfId="0" applyFont="1" applyFill="1" applyBorder="1" applyAlignment="1" applyProtection="1">
      <alignment horizontal="left"/>
      <protection locked="0"/>
    </xf>
    <xf numFmtId="164" fontId="66" fillId="0" borderId="108" xfId="0" applyFont="1" applyFill="1" applyBorder="1" applyAlignment="1" applyProtection="1">
      <alignment horizontal="left"/>
      <protection locked="0"/>
    </xf>
    <xf numFmtId="164" fontId="68" fillId="13" borderId="141" xfId="0" applyNumberFormat="1" applyFont="1" applyFill="1" applyBorder="1" applyAlignment="1" applyProtection="1">
      <alignment horizontal="center" wrapText="1"/>
    </xf>
    <xf numFmtId="164" fontId="69" fillId="0" borderId="0" xfId="0" applyFont="1" applyBorder="1" applyAlignment="1" applyProtection="1">
      <alignment horizontal="left" vertical="top" wrapText="1"/>
    </xf>
    <xf numFmtId="164" fontId="61"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1" fillId="0" borderId="11" xfId="0" applyFont="1" applyBorder="1" applyAlignment="1" applyProtection="1">
      <protection locked="0"/>
    </xf>
    <xf numFmtId="0" fontId="68" fillId="13" borderId="133" xfId="34" applyFont="1" applyFill="1" applyBorder="1" applyAlignment="1" applyProtection="1">
      <alignment horizontal="center" wrapText="1"/>
    </xf>
    <xf numFmtId="0" fontId="68" fillId="13" borderId="134" xfId="34" applyFont="1" applyFill="1" applyBorder="1" applyAlignment="1" applyProtection="1">
      <alignment horizontal="center" wrapText="1"/>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1" fillId="0" borderId="0" xfId="0" applyFont="1" applyBorder="1" applyAlignment="1" applyProtection="1">
      <protection locked="0"/>
    </xf>
    <xf numFmtId="164" fontId="68" fillId="0" borderId="11" xfId="0" applyNumberFormat="1" applyFont="1" applyFill="1" applyBorder="1" applyAlignment="1" applyProtection="1">
      <alignment horizontal="center"/>
    </xf>
    <xf numFmtId="164" fontId="91" fillId="22" borderId="107" xfId="0" quotePrefix="1" applyNumberFormat="1" applyFont="1" applyFill="1" applyBorder="1" applyAlignment="1" applyProtection="1">
      <alignment horizontal="left"/>
    </xf>
    <xf numFmtId="164" fontId="61" fillId="22" borderId="108" xfId="0" applyFont="1" applyFill="1" applyBorder="1" applyAlignment="1" applyProtection="1">
      <alignment horizontal="left"/>
    </xf>
    <xf numFmtId="164" fontId="91" fillId="22" borderId="108" xfId="0" quotePrefix="1" applyNumberFormat="1" applyFont="1" applyFill="1" applyBorder="1" applyAlignment="1" applyProtection="1">
      <alignment horizontal="right"/>
    </xf>
    <xf numFmtId="164" fontId="61" fillId="22" borderId="108" xfId="0" applyFont="1" applyFill="1" applyBorder="1" applyAlignment="1" applyProtection="1">
      <alignment horizontal="right"/>
    </xf>
    <xf numFmtId="164" fontId="61" fillId="22" borderId="109" xfId="0" applyFont="1" applyFill="1" applyBorder="1" applyAlignment="1" applyProtection="1">
      <alignment horizontal="right"/>
    </xf>
    <xf numFmtId="164" fontId="101" fillId="22" borderId="107" xfId="0" applyNumberFormat="1" applyFont="1" applyFill="1" applyBorder="1" applyAlignment="1" applyProtection="1">
      <alignment horizontal="center"/>
    </xf>
    <xf numFmtId="164" fontId="101" fillId="22" borderId="108" xfId="0" applyNumberFormat="1" applyFont="1" applyFill="1" applyBorder="1" applyAlignment="1" applyProtection="1">
      <alignment horizontal="center"/>
    </xf>
    <xf numFmtId="164" fontId="101" fillId="22" borderId="109" xfId="0" applyNumberFormat="1" applyFont="1" applyFill="1" applyBorder="1" applyAlignment="1" applyProtection="1">
      <alignment horizontal="center"/>
    </xf>
    <xf numFmtId="164" fontId="68" fillId="13" borderId="130" xfId="0" applyNumberFormat="1" applyFont="1" applyFill="1" applyBorder="1" applyAlignment="1" applyProtection="1">
      <alignment horizontal="center"/>
    </xf>
    <xf numFmtId="164" fontId="68" fillId="13" borderId="132" xfId="0" applyNumberFormat="1" applyFont="1" applyFill="1" applyBorder="1" applyAlignment="1" applyProtection="1">
      <alignment horizontal="center"/>
    </xf>
    <xf numFmtId="164" fontId="68" fillId="13" borderId="142" xfId="0" applyNumberFormat="1" applyFont="1" applyFill="1" applyBorder="1" applyAlignment="1" applyProtection="1">
      <alignment horizontal="center"/>
    </xf>
    <xf numFmtId="164" fontId="19" fillId="0" borderId="103" xfId="10" applyNumberFormat="1" applyFill="1" applyBorder="1" applyAlignment="1" applyProtection="1">
      <protection locked="0"/>
    </xf>
    <xf numFmtId="164" fontId="80" fillId="15" borderId="107" xfId="0" applyNumberFormat="1" applyFont="1" applyFill="1" applyBorder="1" applyAlignment="1" applyProtection="1">
      <alignment horizontal="center"/>
    </xf>
    <xf numFmtId="164" fontId="80" fillId="15" borderId="108" xfId="0" applyNumberFormat="1" applyFont="1" applyFill="1" applyBorder="1" applyAlignment="1" applyProtection="1">
      <alignment horizontal="center"/>
    </xf>
    <xf numFmtId="164" fontId="80" fillId="15" borderId="109" xfId="0" applyNumberFormat="1" applyFont="1" applyFill="1" applyBorder="1" applyAlignment="1" applyProtection="1">
      <alignment horizontal="center"/>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73" fontId="66" fillId="0" borderId="103" xfId="0" applyNumberFormat="1" applyFont="1" applyFill="1" applyBorder="1" applyAlignment="1" applyProtection="1">
      <alignment horizontal="left"/>
      <protection locked="0"/>
    </xf>
    <xf numFmtId="173" fontId="61" fillId="0" borderId="103" xfId="0" applyNumberFormat="1" applyFont="1" applyBorder="1" applyAlignment="1" applyProtection="1">
      <protection locked="0"/>
    </xf>
    <xf numFmtId="173" fontId="66" fillId="0" borderId="103" xfId="0" applyNumberFormat="1" applyFont="1" applyFill="1" applyBorder="1" applyAlignment="1" applyProtection="1">
      <alignment horizontal="center"/>
      <protection locked="0"/>
    </xf>
    <xf numFmtId="164" fontId="66" fillId="0" borderId="118" xfId="0" applyFont="1" applyFill="1" applyBorder="1" applyAlignment="1" applyProtection="1">
      <alignment horizontal="left"/>
      <protection locked="0"/>
    </xf>
    <xf numFmtId="164" fontId="61" fillId="0" borderId="109" xfId="0" applyFont="1" applyBorder="1" applyAlignment="1" applyProtection="1">
      <protection locked="0"/>
    </xf>
    <xf numFmtId="164" fontId="66" fillId="0" borderId="118" xfId="0" applyNumberFormat="1" applyFont="1" applyFill="1" applyBorder="1" applyAlignment="1" applyProtection="1">
      <alignment horizontal="left"/>
      <protection locked="0"/>
    </xf>
    <xf numFmtId="164" fontId="61" fillId="0" borderId="108" xfId="0" applyFont="1" applyBorder="1" applyAlignment="1" applyProtection="1">
      <protection locked="0"/>
    </xf>
    <xf numFmtId="164" fontId="61" fillId="0" borderId="108" xfId="0" applyFont="1" applyBorder="1" applyAlignment="1" applyProtection="1">
      <alignment horizontal="left"/>
      <protection locked="0"/>
    </xf>
    <xf numFmtId="164" fontId="61" fillId="0" borderId="109" xfId="0" applyFont="1" applyBorder="1" applyAlignment="1" applyProtection="1">
      <alignment horizontal="left"/>
      <protection locked="0"/>
    </xf>
    <xf numFmtId="0" fontId="68" fillId="13" borderId="130" xfId="34" applyFont="1" applyFill="1" applyBorder="1" applyAlignment="1" applyProtection="1">
      <alignment horizontal="center" wrapText="1"/>
    </xf>
    <xf numFmtId="0" fontId="68" fillId="13" borderId="132" xfId="34" applyFont="1" applyFill="1" applyBorder="1" applyAlignment="1" applyProtection="1">
      <alignment horizontal="center" wrapText="1"/>
    </xf>
    <xf numFmtId="0" fontId="68" fillId="13" borderId="141" xfId="34" applyFont="1" applyFill="1" applyBorder="1" applyAlignment="1" applyProtection="1">
      <alignment horizontal="center" wrapText="1"/>
    </xf>
    <xf numFmtId="164" fontId="58" fillId="0" borderId="151" xfId="0" applyFont="1" applyFill="1" applyBorder="1" applyAlignment="1" applyProtection="1">
      <alignment vertical="top" wrapText="1"/>
    </xf>
    <xf numFmtId="164" fontId="58" fillId="0" borderId="0" xfId="0" applyFont="1" applyFill="1" applyBorder="1" applyAlignment="1" applyProtection="1">
      <alignment vertical="top" wrapText="1"/>
    </xf>
    <xf numFmtId="164" fontId="58" fillId="0" borderId="124" xfId="0" applyFont="1" applyFill="1" applyBorder="1" applyAlignment="1" applyProtection="1">
      <alignment vertical="top" wrapText="1"/>
    </xf>
    <xf numFmtId="173" fontId="66" fillId="0" borderId="107" xfId="0" applyNumberFormat="1" applyFont="1" applyFill="1" applyBorder="1" applyAlignment="1" applyProtection="1">
      <alignment horizontal="left"/>
      <protection locked="0"/>
    </xf>
    <xf numFmtId="173" fontId="66" fillId="0" borderId="109" xfId="0" applyNumberFormat="1" applyFont="1" applyFill="1" applyBorder="1" applyAlignment="1" applyProtection="1">
      <alignment horizontal="left"/>
      <protection locked="0"/>
    </xf>
    <xf numFmtId="0" fontId="81" fillId="13" borderId="107" xfId="0" applyNumberFormat="1" applyFont="1" applyFill="1" applyBorder="1" applyAlignment="1" applyProtection="1">
      <alignment horizontal="center" wrapText="1"/>
      <protection locked="0"/>
    </xf>
    <xf numFmtId="0" fontId="81" fillId="13" borderId="108" xfId="0" applyNumberFormat="1" applyFont="1" applyFill="1" applyBorder="1" applyAlignment="1" applyProtection="1">
      <alignment horizontal="center" wrapText="1"/>
      <protection locked="0"/>
    </xf>
    <xf numFmtId="0" fontId="81" fillId="13" borderId="109" xfId="0" applyNumberFormat="1" applyFont="1" applyFill="1" applyBorder="1" applyAlignment="1" applyProtection="1">
      <alignment horizontal="center" wrapText="1"/>
      <protection locked="0"/>
    </xf>
    <xf numFmtId="164" fontId="68" fillId="30" borderId="107" xfId="0" applyNumberFormat="1" applyFont="1" applyFill="1" applyBorder="1" applyAlignment="1" applyProtection="1">
      <alignment horizontal="center" wrapText="1"/>
    </xf>
    <xf numFmtId="164" fontId="68" fillId="30" borderId="109" xfId="0" applyNumberFormat="1" applyFont="1" applyFill="1" applyBorder="1" applyAlignment="1" applyProtection="1">
      <alignment horizontal="center" wrapText="1"/>
    </xf>
    <xf numFmtId="42" fontId="61" fillId="0" borderId="103" xfId="0" applyNumberFormat="1" applyFont="1" applyBorder="1" applyAlignment="1" applyProtection="1">
      <alignment horizontal="center"/>
      <protection locked="0"/>
    </xf>
    <xf numFmtId="42" fontId="61" fillId="20" borderId="103" xfId="4" applyNumberFormat="1" applyFont="1" applyFill="1" applyBorder="1" applyAlignment="1" applyProtection="1"/>
    <xf numFmtId="42" fontId="66" fillId="20" borderId="107" xfId="4" applyNumberFormat="1" applyFont="1" applyFill="1" applyBorder="1" applyAlignment="1" applyProtection="1">
      <alignment horizontal="center"/>
    </xf>
    <xf numFmtId="42" fontId="66" fillId="20" borderId="109" xfId="4"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71" fillId="0" borderId="0" xfId="0" applyFont="1" applyBorder="1" applyAlignment="1" applyProtection="1">
      <alignment horizontal="left" wrapText="1"/>
    </xf>
    <xf numFmtId="164" fontId="88" fillId="30" borderId="107" xfId="0" applyNumberFormat="1" applyFont="1" applyFill="1" applyBorder="1" applyAlignment="1" applyProtection="1">
      <alignment horizontal="center"/>
    </xf>
    <xf numFmtId="164" fontId="88" fillId="30" borderId="108" xfId="0" applyNumberFormat="1" applyFont="1" applyFill="1" applyBorder="1" applyAlignment="1" applyProtection="1">
      <alignment horizontal="center"/>
    </xf>
    <xf numFmtId="164" fontId="88" fillId="30" borderId="109" xfId="0" applyNumberFormat="1" applyFont="1" applyFill="1" applyBorder="1" applyAlignment="1" applyProtection="1">
      <alignment horizontal="center"/>
    </xf>
    <xf numFmtId="164" fontId="66" fillId="0" borderId="103" xfId="0" applyNumberFormat="1" applyFont="1" applyBorder="1" applyAlignment="1" applyProtection="1">
      <alignment horizontal="left"/>
      <protection locked="0"/>
    </xf>
    <xf numFmtId="164" fontId="80" fillId="15" borderId="107" xfId="0" applyFont="1" applyFill="1" applyBorder="1" applyAlignment="1" applyProtection="1">
      <alignment horizontal="center"/>
    </xf>
    <xf numFmtId="164" fontId="80" fillId="15" borderId="108" xfId="0" applyFont="1" applyFill="1" applyBorder="1" applyAlignment="1" applyProtection="1">
      <alignment horizontal="center"/>
    </xf>
    <xf numFmtId="164" fontId="80" fillId="15" borderId="109" xfId="0" applyFont="1" applyFill="1" applyBorder="1" applyAlignment="1" applyProtection="1">
      <alignment horizontal="center"/>
    </xf>
    <xf numFmtId="164" fontId="78" fillId="5" borderId="7" xfId="0" applyNumberFormat="1" applyFont="1" applyFill="1" applyBorder="1" applyAlignment="1" applyProtection="1">
      <alignment horizontal="center" wrapText="1"/>
    </xf>
    <xf numFmtId="164" fontId="61" fillId="5" borderId="7" xfId="0" applyFont="1" applyFill="1" applyBorder="1" applyAlignment="1" applyProtection="1"/>
    <xf numFmtId="42" fontId="66" fillId="20" borderId="109" xfId="0" applyNumberFormat="1" applyFont="1" applyFill="1" applyBorder="1" applyAlignment="1" applyProtection="1">
      <alignment horizontal="center"/>
    </xf>
    <xf numFmtId="42" fontId="66" fillId="20" borderId="107" xfId="0" applyNumberFormat="1" applyFont="1" applyFill="1" applyBorder="1" applyAlignment="1" applyProtection="1">
      <alignment horizontal="center"/>
    </xf>
    <xf numFmtId="42" fontId="61" fillId="0" borderId="107" xfId="0" applyNumberFormat="1" applyFont="1" applyBorder="1" applyAlignment="1" applyProtection="1">
      <alignment horizontal="center"/>
      <protection locked="0"/>
    </xf>
    <xf numFmtId="42" fontId="61" fillId="0" borderId="109" xfId="0" applyNumberFormat="1" applyFont="1" applyBorder="1" applyAlignment="1" applyProtection="1">
      <alignment horizontal="center"/>
      <protection locked="0"/>
    </xf>
    <xf numFmtId="164" fontId="66" fillId="0" borderId="107" xfId="0" applyFont="1" applyBorder="1" applyAlignment="1" applyProtection="1">
      <alignment horizontal="left"/>
      <protection locked="0"/>
    </xf>
    <xf numFmtId="164" fontId="66" fillId="0" borderId="108" xfId="0" applyFont="1" applyBorder="1" applyAlignment="1" applyProtection="1">
      <alignment horizontal="left"/>
      <protection locked="0"/>
    </xf>
    <xf numFmtId="164" fontId="66" fillId="0" borderId="109" xfId="0" applyFont="1" applyBorder="1" applyAlignment="1" applyProtection="1">
      <alignment horizontal="left"/>
      <protection locked="0"/>
    </xf>
    <xf numFmtId="164" fontId="80" fillId="15" borderId="107" xfId="0" applyFont="1" applyFill="1" applyBorder="1" applyAlignment="1" applyProtection="1">
      <alignment horizontal="center"/>
      <protection locked="0"/>
    </xf>
    <xf numFmtId="164" fontId="80" fillId="15" borderId="108" xfId="0" applyFont="1" applyFill="1" applyBorder="1" applyAlignment="1" applyProtection="1">
      <alignment horizontal="center"/>
      <protection locked="0"/>
    </xf>
    <xf numFmtId="164" fontId="80" fillId="15" borderId="109" xfId="0" applyFont="1" applyFill="1" applyBorder="1" applyAlignment="1" applyProtection="1">
      <alignment horizontal="center"/>
      <protection locked="0"/>
    </xf>
    <xf numFmtId="42" fontId="61" fillId="20" borderId="103" xfId="0" applyNumberFormat="1" applyFont="1" applyFill="1" applyBorder="1" applyAlignment="1" applyProtection="1">
      <alignment horizontal="center"/>
    </xf>
    <xf numFmtId="42" fontId="61" fillId="20" borderId="107" xfId="0" applyNumberFormat="1" applyFont="1" applyFill="1" applyBorder="1" applyAlignment="1" applyProtection="1">
      <alignment horizontal="center"/>
    </xf>
    <xf numFmtId="42" fontId="61" fillId="20" borderId="109" xfId="0" applyNumberFormat="1" applyFont="1" applyFill="1" applyBorder="1" applyAlignment="1" applyProtection="1">
      <alignment horizontal="center"/>
    </xf>
    <xf numFmtId="164" fontId="78" fillId="30" borderId="103" xfId="0" applyNumberFormat="1" applyFont="1" applyFill="1" applyBorder="1" applyAlignment="1" applyProtection="1">
      <alignment horizontal="center" vertical="center"/>
    </xf>
    <xf numFmtId="164" fontId="78" fillId="30" borderId="107" xfId="0" applyFont="1" applyFill="1" applyBorder="1" applyAlignment="1" applyProtection="1">
      <alignment horizontal="center" vertical="center"/>
    </xf>
    <xf numFmtId="164" fontId="78" fillId="30" borderId="109" xfId="0" applyFont="1" applyFill="1" applyBorder="1" applyAlignment="1" applyProtection="1">
      <alignment horizontal="center" vertical="center"/>
    </xf>
    <xf numFmtId="164" fontId="78" fillId="30" borderId="103" xfId="0" applyFont="1" applyFill="1" applyBorder="1" applyAlignment="1" applyProtection="1">
      <alignment horizontal="center" vertical="center"/>
    </xf>
    <xf numFmtId="164" fontId="61" fillId="30" borderId="103" xfId="0" applyFont="1" applyFill="1" applyBorder="1" applyAlignment="1" applyProtection="1">
      <alignment horizontal="center" vertical="center"/>
    </xf>
    <xf numFmtId="42" fontId="66" fillId="0" borderId="104" xfId="4" applyNumberFormat="1" applyFont="1" applyBorder="1" applyAlignment="1" applyProtection="1"/>
    <xf numFmtId="42" fontId="61" fillId="0" borderId="104" xfId="0" applyNumberFormat="1" applyFont="1" applyBorder="1" applyAlignment="1" applyProtection="1"/>
    <xf numFmtId="42" fontId="66" fillId="0" borderId="152" xfId="4" applyNumberFormat="1" applyFont="1" applyBorder="1" applyAlignment="1" applyProtection="1"/>
    <xf numFmtId="42" fontId="66" fillId="0" borderId="153" xfId="4" applyNumberFormat="1" applyFont="1" applyBorder="1" applyAlignment="1" applyProtection="1"/>
    <xf numFmtId="164" fontId="71" fillId="0" borderId="0" xfId="0" applyNumberFormat="1" applyFont="1" applyBorder="1" applyAlignment="1" applyProtection="1">
      <alignment horizontal="right"/>
      <protection locked="0"/>
    </xf>
    <xf numFmtId="164" fontId="71" fillId="0" borderId="124" xfId="0" applyNumberFormat="1" applyFont="1" applyBorder="1" applyAlignment="1" applyProtection="1">
      <alignment horizontal="right"/>
      <protection locked="0"/>
    </xf>
    <xf numFmtId="164" fontId="71" fillId="14" borderId="0" xfId="0" applyNumberFormat="1" applyFont="1" applyFill="1" applyBorder="1" applyAlignment="1" applyProtection="1">
      <alignment horizontal="right"/>
      <protection locked="0"/>
    </xf>
    <xf numFmtId="164" fontId="71" fillId="14" borderId="124" xfId="0" applyNumberFormat="1" applyFont="1" applyFill="1" applyBorder="1" applyAlignment="1" applyProtection="1">
      <alignment horizontal="right"/>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71" fillId="0" borderId="0" xfId="0" applyFont="1" applyBorder="1" applyAlignment="1" applyProtection="1">
      <alignment horizontal="right"/>
      <protection locked="0"/>
    </xf>
    <xf numFmtId="164" fontId="71" fillId="0" borderId="124" xfId="0" applyFont="1" applyBorder="1" applyAlignment="1" applyProtection="1">
      <alignment horizontal="right"/>
      <protection locked="0"/>
    </xf>
    <xf numFmtId="164" fontId="71" fillId="31" borderId="0" xfId="0" quotePrefix="1" applyFont="1" applyFill="1" applyBorder="1" applyAlignment="1" applyProtection="1">
      <alignment horizontal="right"/>
      <protection locked="0"/>
    </xf>
    <xf numFmtId="164" fontId="71" fillId="31" borderId="124" xfId="0" quotePrefix="1" applyFont="1" applyFill="1" applyBorder="1" applyAlignment="1" applyProtection="1">
      <alignment horizontal="right"/>
      <protection locked="0"/>
    </xf>
    <xf numFmtId="164" fontId="91" fillId="22" borderId="8" xfId="0" quotePrefix="1" applyNumberFormat="1" applyFont="1" applyFill="1" applyBorder="1" applyAlignment="1" applyProtection="1">
      <alignment horizontal="left"/>
    </xf>
    <xf numFmtId="164" fontId="91" fillId="22" borderId="0" xfId="0" quotePrefix="1" applyNumberFormat="1" applyFont="1" applyFill="1" applyBorder="1" applyAlignment="1" applyProtection="1">
      <alignment horizontal="left"/>
    </xf>
    <xf numFmtId="164" fontId="101" fillId="22" borderId="8" xfId="0" applyNumberFormat="1" applyFont="1" applyFill="1" applyBorder="1" applyAlignment="1" applyProtection="1">
      <alignment horizontal="center"/>
    </xf>
    <xf numFmtId="164" fontId="101" fillId="22" borderId="0" xfId="0" applyNumberFormat="1" applyFont="1" applyFill="1" applyBorder="1" applyAlignment="1" applyProtection="1">
      <alignment horizontal="center"/>
    </xf>
    <xf numFmtId="164" fontId="80" fillId="22" borderId="8" xfId="0" applyNumberFormat="1" applyFont="1" applyFill="1" applyBorder="1" applyAlignment="1" applyProtection="1">
      <alignment horizontal="center"/>
    </xf>
    <xf numFmtId="164" fontId="80" fillId="22" borderId="0" xfId="0" applyNumberFormat="1" applyFont="1" applyFill="1" applyBorder="1" applyAlignment="1" applyProtection="1">
      <alignment horizontal="center"/>
    </xf>
    <xf numFmtId="164" fontId="80" fillId="15" borderId="100" xfId="0" applyFont="1" applyFill="1" applyBorder="1" applyAlignment="1" applyProtection="1">
      <alignment horizontal="center"/>
    </xf>
    <xf numFmtId="164" fontId="80" fillId="15" borderId="0" xfId="0" applyFont="1" applyFill="1" applyBorder="1" applyAlignment="1" applyProtection="1">
      <alignment horizontal="center"/>
    </xf>
    <xf numFmtId="164" fontId="81" fillId="13" borderId="107" xfId="0" applyFont="1" applyFill="1" applyBorder="1" applyAlignment="1" applyProtection="1">
      <alignment horizontal="center" wrapText="1"/>
      <protection locked="0"/>
    </xf>
    <xf numFmtId="164" fontId="81" fillId="13" borderId="108" xfId="0" applyFont="1" applyFill="1" applyBorder="1" applyAlignment="1" applyProtection="1">
      <alignment horizontal="center" wrapText="1"/>
      <protection locked="0"/>
    </xf>
    <xf numFmtId="164" fontId="81" fillId="13" borderId="109" xfId="0" applyFont="1" applyFill="1" applyBorder="1" applyAlignment="1" applyProtection="1">
      <alignment horizontal="center" wrapText="1"/>
      <protection locked="0"/>
    </xf>
    <xf numFmtId="164" fontId="102"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1" fillId="0" borderId="92" xfId="0" applyFont="1" applyFill="1" applyBorder="1" applyAlignment="1" applyProtection="1">
      <alignment horizontal="left"/>
    </xf>
    <xf numFmtId="164" fontId="61" fillId="0" borderId="105" xfId="0" applyFont="1" applyFill="1" applyBorder="1" applyAlignment="1" applyProtection="1">
      <alignment horizontal="left"/>
    </xf>
    <xf numFmtId="3" fontId="61" fillId="0" borderId="92" xfId="0" applyNumberFormat="1" applyFont="1" applyFill="1" applyBorder="1" applyAlignment="1" applyProtection="1">
      <alignment horizontal="left"/>
    </xf>
    <xf numFmtId="3" fontId="61" fillId="0" borderId="105" xfId="0" applyNumberFormat="1" applyFont="1" applyFill="1" applyBorder="1" applyAlignment="1" applyProtection="1">
      <alignment horizontal="left"/>
    </xf>
    <xf numFmtId="164" fontId="71" fillId="0" borderId="0" xfId="0" applyFont="1" applyBorder="1" applyAlignment="1" applyProtection="1">
      <alignment horizontal="right"/>
    </xf>
    <xf numFmtId="164" fontId="71" fillId="0" borderId="124" xfId="0" applyFont="1" applyBorder="1" applyAlignment="1" applyProtection="1">
      <alignment horizontal="right"/>
    </xf>
    <xf numFmtId="164" fontId="61" fillId="0" borderId="221" xfId="0" applyFont="1" applyBorder="1" applyAlignment="1" applyProtection="1">
      <alignment horizontal="center"/>
      <protection locked="0"/>
    </xf>
    <xf numFmtId="164" fontId="61" fillId="0" borderId="88" xfId="0" applyFont="1" applyBorder="1" applyAlignment="1" applyProtection="1">
      <alignment horizontal="center"/>
      <protection locked="0"/>
    </xf>
    <xf numFmtId="164" fontId="76" fillId="0" borderId="8" xfId="0" applyFont="1" applyFill="1" applyBorder="1" applyAlignment="1" applyProtection="1">
      <alignment horizontal="center" vertical="center" wrapText="1"/>
      <protection locked="0"/>
    </xf>
    <xf numFmtId="164" fontId="76" fillId="0" borderId="0"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71" fillId="14" borderId="0" xfId="0" quotePrefix="1" applyNumberFormat="1" applyFont="1" applyFill="1" applyBorder="1" applyAlignment="1" applyProtection="1">
      <alignment horizontal="right"/>
      <protection locked="0"/>
    </xf>
    <xf numFmtId="164" fontId="71" fillId="14" borderId="124" xfId="0" quotePrefix="1" applyNumberFormat="1" applyFont="1" applyFill="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71" fillId="0" borderId="124" xfId="0" quotePrefix="1" applyNumberFormat="1" applyFont="1" applyBorder="1" applyAlignment="1" applyProtection="1">
      <alignment horizontal="right"/>
      <protection locked="0"/>
    </xf>
    <xf numFmtId="164" fontId="71" fillId="31" borderId="0" xfId="0" applyFont="1" applyFill="1" applyBorder="1" applyAlignment="1" applyProtection="1">
      <alignment horizontal="right"/>
      <protection locked="0"/>
    </xf>
    <xf numFmtId="164" fontId="71" fillId="31" borderId="124" xfId="0" applyFont="1" applyFill="1" applyBorder="1" applyAlignment="1" applyProtection="1">
      <alignment horizontal="right"/>
      <protection locked="0"/>
    </xf>
    <xf numFmtId="164" fontId="71" fillId="0" borderId="0" xfId="0" quotePrefix="1" applyNumberFormat="1" applyFont="1" applyFill="1" applyBorder="1" applyAlignment="1" applyProtection="1">
      <alignment horizontal="right"/>
      <protection locked="0"/>
    </xf>
    <xf numFmtId="164" fontId="71" fillId="0" borderId="124" xfId="0" quotePrefix="1" applyNumberFormat="1" applyFont="1" applyFill="1" applyBorder="1" applyAlignment="1" applyProtection="1">
      <alignment horizontal="right"/>
      <protection locked="0"/>
    </xf>
    <xf numFmtId="164" fontId="61" fillId="0" borderId="107" xfId="0" applyFont="1" applyBorder="1" applyAlignment="1" applyProtection="1">
      <alignment horizontal="left"/>
      <protection locked="0"/>
    </xf>
    <xf numFmtId="42" fontId="68" fillId="0" borderId="104" xfId="4" applyNumberFormat="1" applyFont="1" applyBorder="1" applyAlignment="1" applyProtection="1"/>
    <xf numFmtId="42" fontId="77" fillId="0" borderId="104" xfId="0" applyNumberFormat="1" applyFont="1" applyBorder="1" applyAlignment="1" applyProtection="1"/>
    <xf numFmtId="5" fontId="81" fillId="0" borderId="86" xfId="0" applyNumberFormat="1" applyFont="1" applyBorder="1" applyAlignment="1" applyProtection="1">
      <alignment horizontal="center"/>
    </xf>
    <xf numFmtId="0" fontId="143" fillId="0" borderId="73" xfId="29" applyFont="1" applyBorder="1" applyAlignment="1">
      <alignment horizontal="left" vertical="top" wrapText="1"/>
    </xf>
    <xf numFmtId="0" fontId="143" fillId="0" borderId="74" xfId="29" applyFont="1" applyBorder="1" applyAlignment="1">
      <alignment horizontal="left" vertical="top" wrapText="1"/>
    </xf>
    <xf numFmtId="0" fontId="143" fillId="0" borderId="75" xfId="29" applyFont="1" applyBorder="1" applyAlignment="1">
      <alignment horizontal="left" vertical="top"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57" fillId="0" borderId="92" xfId="30" applyFont="1" applyBorder="1" applyAlignment="1" applyProtection="1">
      <alignment horizontal="left"/>
    </xf>
    <xf numFmtId="0" fontId="57" fillId="0" borderId="105" xfId="30" applyFont="1" applyBorder="1" applyAlignment="1" applyProtection="1">
      <alignment horizontal="left"/>
    </xf>
    <xf numFmtId="0" fontId="167" fillId="0" borderId="76" xfId="29" applyFont="1" applyBorder="1" applyAlignment="1">
      <alignment horizontal="left"/>
    </xf>
    <xf numFmtId="0" fontId="57" fillId="0" borderId="0" xfId="30" applyFont="1" applyAlignment="1">
      <alignment wrapText="1"/>
    </xf>
    <xf numFmtId="0" fontId="57" fillId="0" borderId="0" xfId="30" applyFont="1" applyAlignment="1"/>
    <xf numFmtId="0" fontId="167" fillId="0" borderId="0" xfId="29" applyFont="1" applyAlignment="1">
      <alignment horizontal="left" wrapText="1"/>
    </xf>
    <xf numFmtId="0" fontId="77" fillId="33" borderId="0" xfId="31" applyFont="1" applyFill="1" applyBorder="1" applyAlignment="1" applyProtection="1">
      <alignment horizontal="center"/>
    </xf>
    <xf numFmtId="164" fontId="61" fillId="0" borderId="92" xfId="0" applyFont="1" applyFill="1" applyBorder="1" applyAlignment="1" applyProtection="1">
      <alignment horizontal="center"/>
      <protection locked="0"/>
    </xf>
    <xf numFmtId="164" fontId="61" fillId="0" borderId="105" xfId="0"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61" fillId="0" borderId="0" xfId="0" applyFont="1" applyFill="1" applyBorder="1" applyAlignment="1" applyProtection="1">
      <alignment horizontal="right" vertical="top" wrapText="1"/>
    </xf>
    <xf numFmtId="164" fontId="61" fillId="0" borderId="0" xfId="0" applyFont="1" applyBorder="1" applyAlignment="1" applyProtection="1">
      <alignment horizontal="right" vertical="top" wrapText="1"/>
    </xf>
    <xf numFmtId="164" fontId="66" fillId="0" borderId="103" xfId="0" applyFont="1" applyFill="1" applyBorder="1" applyAlignment="1" applyProtection="1">
      <protection locked="0"/>
    </xf>
    <xf numFmtId="164" fontId="61" fillId="0" borderId="103" xfId="0" applyNumberFormat="1" applyFont="1" applyFill="1" applyBorder="1" applyAlignment="1" applyProtection="1">
      <alignment horizontal="left"/>
      <protection locked="0"/>
    </xf>
    <xf numFmtId="164" fontId="91" fillId="0" borderId="0" xfId="0" applyFont="1" applyFill="1" applyBorder="1" applyAlignment="1" applyProtection="1">
      <alignment vertical="top" wrapText="1"/>
    </xf>
    <xf numFmtId="164" fontId="91" fillId="0" borderId="0" xfId="0" applyFont="1" applyAlignment="1" applyProtection="1">
      <alignment wrapText="1"/>
    </xf>
    <xf numFmtId="164" fontId="0" fillId="0" borderId="0" xfId="0" applyAlignment="1" applyProtection="1">
      <alignment wrapText="1"/>
    </xf>
    <xf numFmtId="49" fontId="90" fillId="12" borderId="103" xfId="0" applyNumberFormat="1" applyFont="1" applyFill="1" applyBorder="1" applyAlignment="1" applyProtection="1">
      <alignment horizontal="center"/>
    </xf>
    <xf numFmtId="49" fontId="90" fillId="9" borderId="103" xfId="0" applyNumberFormat="1" applyFont="1" applyFill="1" applyBorder="1" applyAlignment="1" applyProtection="1">
      <alignment horizontal="center"/>
    </xf>
    <xf numFmtId="164" fontId="61" fillId="0" borderId="0" xfId="0" applyNumberFormat="1" applyFont="1" applyFill="1" applyBorder="1" applyAlignment="1" applyProtection="1">
      <alignment horizontal="center"/>
      <protection locked="0"/>
    </xf>
    <xf numFmtId="164" fontId="61" fillId="0" borderId="124" xfId="0" applyNumberFormat="1" applyFont="1" applyFill="1" applyBorder="1" applyAlignment="1" applyProtection="1">
      <alignment horizontal="center"/>
      <protection locked="0"/>
    </xf>
    <xf numFmtId="164" fontId="91" fillId="12" borderId="67" xfId="0" quotePrefix="1" applyNumberFormat="1" applyFont="1" applyFill="1" applyBorder="1" applyAlignment="1" applyProtection="1">
      <alignment horizontal="left" readingOrder="1"/>
    </xf>
    <xf numFmtId="164" fontId="61" fillId="0" borderId="68" xfId="0" applyFont="1" applyBorder="1" applyAlignment="1" applyProtection="1">
      <alignment horizontal="left" readingOrder="1"/>
    </xf>
    <xf numFmtId="164" fontId="91" fillId="17" borderId="68" xfId="0" quotePrefix="1" applyNumberFormat="1" applyFont="1" applyFill="1" applyBorder="1" applyAlignment="1" applyProtection="1">
      <alignment horizontal="right"/>
    </xf>
    <xf numFmtId="164" fontId="61" fillId="17" borderId="68" xfId="0" applyFont="1" applyFill="1" applyBorder="1" applyAlignment="1" applyProtection="1">
      <alignment horizontal="right"/>
    </xf>
    <xf numFmtId="164" fontId="61" fillId="17" borderId="69" xfId="0" applyFont="1" applyFill="1" applyBorder="1" applyAlignment="1" applyProtection="1">
      <alignment horizontal="right"/>
    </xf>
    <xf numFmtId="49" fontId="90" fillId="12" borderId="47" xfId="0" applyNumberFormat="1" applyFont="1" applyFill="1" applyBorder="1" applyAlignment="1" applyProtection="1">
      <alignment horizontal="center"/>
    </xf>
    <xf numFmtId="49" fontId="90" fillId="9" borderId="48" xfId="0" applyNumberFormat="1" applyFont="1" applyFill="1" applyBorder="1" applyAlignment="1" applyProtection="1">
      <alignment horizontal="center"/>
    </xf>
    <xf numFmtId="49" fontId="90" fillId="9" borderId="49" xfId="0" applyNumberFormat="1" applyFont="1" applyFill="1" applyBorder="1" applyAlignment="1" applyProtection="1">
      <alignment horizontal="center"/>
    </xf>
    <xf numFmtId="164" fontId="101" fillId="12" borderId="70" xfId="0" applyNumberFormat="1" applyFont="1" applyFill="1" applyBorder="1" applyAlignment="1" applyProtection="1">
      <alignment horizontal="center"/>
    </xf>
    <xf numFmtId="164" fontId="101" fillId="9" borderId="71" xfId="0" quotePrefix="1" applyNumberFormat="1" applyFont="1" applyFill="1" applyBorder="1" applyAlignment="1" applyProtection="1">
      <alignment horizontal="center"/>
    </xf>
    <xf numFmtId="164" fontId="101" fillId="9" borderId="72" xfId="0" quotePrefix="1" applyNumberFormat="1" applyFont="1" applyFill="1" applyBorder="1" applyAlignment="1" applyProtection="1">
      <alignment horizontal="center"/>
    </xf>
    <xf numFmtId="49" fontId="90" fillId="12" borderId="107" xfId="0" applyNumberFormat="1" applyFont="1" applyFill="1" applyBorder="1" applyAlignment="1" applyProtection="1">
      <alignment horizontal="center"/>
    </xf>
    <xf numFmtId="49" fontId="90" fillId="12" borderId="108" xfId="0" applyNumberFormat="1" applyFont="1" applyFill="1" applyBorder="1" applyAlignment="1" applyProtection="1">
      <alignment horizontal="center"/>
    </xf>
    <xf numFmtId="49" fontId="90" fillId="12" borderId="109" xfId="0" applyNumberFormat="1" applyFont="1" applyFill="1" applyBorder="1" applyAlignment="1" applyProtection="1">
      <alignment horizontal="center"/>
    </xf>
    <xf numFmtId="164" fontId="90" fillId="12" borderId="103" xfId="0" applyFont="1" applyFill="1" applyBorder="1" applyAlignment="1" applyProtection="1">
      <alignment horizontal="center"/>
    </xf>
    <xf numFmtId="164" fontId="90" fillId="9" borderId="103" xfId="0" applyFont="1" applyFill="1" applyBorder="1" applyAlignment="1" applyProtection="1">
      <alignment horizontal="center"/>
    </xf>
    <xf numFmtId="164" fontId="80" fillId="12" borderId="103" xfId="0" applyFont="1" applyFill="1" applyBorder="1" applyAlignment="1" applyProtection="1">
      <alignment horizontal="center"/>
    </xf>
    <xf numFmtId="164" fontId="80" fillId="9" borderId="103" xfId="0" applyFont="1" applyFill="1" applyBorder="1" applyAlignment="1" applyProtection="1">
      <alignment horizontal="center"/>
    </xf>
    <xf numFmtId="164" fontId="66" fillId="0" borderId="103" xfId="0" applyFont="1" applyBorder="1" applyAlignment="1" applyProtection="1">
      <protection locked="0"/>
    </xf>
    <xf numFmtId="164" fontId="69" fillId="12" borderId="0" xfId="0" quotePrefix="1" applyNumberFormat="1" applyFont="1" applyFill="1" applyBorder="1" applyAlignment="1" applyProtection="1">
      <alignment horizontal="left"/>
    </xf>
    <xf numFmtId="164" fontId="69" fillId="9" borderId="0" xfId="0" quotePrefix="1" applyNumberFormat="1" applyFont="1" applyFill="1" applyBorder="1" applyAlignment="1" applyProtection="1">
      <alignment horizontal="left"/>
    </xf>
    <xf numFmtId="164" fontId="69" fillId="12" borderId="0" xfId="0" quotePrefix="1" applyNumberFormat="1" applyFont="1" applyFill="1" applyBorder="1" applyAlignment="1" applyProtection="1">
      <alignment horizontal="right"/>
    </xf>
    <xf numFmtId="164" fontId="61" fillId="12" borderId="0" xfId="0" applyFont="1" applyFill="1" applyAlignment="1" applyProtection="1">
      <alignment horizontal="right"/>
    </xf>
    <xf numFmtId="164" fontId="61" fillId="12" borderId="10" xfId="0" applyFont="1" applyFill="1" applyBorder="1" applyAlignment="1" applyProtection="1">
      <alignment horizontal="right"/>
    </xf>
    <xf numFmtId="164" fontId="80"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80" fillId="12" borderId="47" xfId="0" applyFont="1" applyFill="1" applyBorder="1" applyAlignment="1" applyProtection="1">
      <alignment horizontal="center"/>
    </xf>
    <xf numFmtId="164" fontId="80" fillId="9" borderId="48" xfId="0" applyFont="1" applyFill="1" applyBorder="1" applyAlignment="1" applyProtection="1">
      <alignment horizontal="center"/>
    </xf>
    <xf numFmtId="164" fontId="80" fillId="9" borderId="49" xfId="0" applyFont="1" applyFill="1" applyBorder="1" applyAlignment="1" applyProtection="1">
      <alignment horizontal="center"/>
    </xf>
    <xf numFmtId="164" fontId="62" fillId="0" borderId="229" xfId="0" applyFont="1" applyBorder="1" applyAlignment="1">
      <alignment horizontal="left" vertical="center" wrapText="1"/>
    </xf>
    <xf numFmtId="164" fontId="62"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0" fillId="10" borderId="130" xfId="0" applyFont="1" applyFill="1" applyBorder="1" applyAlignment="1">
      <alignment horizontal="left" vertical="top" wrapText="1"/>
    </xf>
    <xf numFmtId="164" fontId="20" fillId="10" borderId="131" xfId="0" applyFont="1" applyFill="1" applyBorder="1" applyAlignment="1">
      <alignment horizontal="left" vertical="top" wrapText="1"/>
    </xf>
    <xf numFmtId="164" fontId="20" fillId="10" borderId="132" xfId="0" applyFont="1" applyFill="1" applyBorder="1" applyAlignment="1">
      <alignment horizontal="left" vertical="top" wrapText="1"/>
    </xf>
    <xf numFmtId="164" fontId="20" fillId="10" borderId="133" xfId="0" applyFont="1" applyFill="1" applyBorder="1" applyAlignment="1">
      <alignment horizontal="left" vertical="top" wrapText="1"/>
    </xf>
    <xf numFmtId="164" fontId="20" fillId="10" borderId="0" xfId="0" applyFont="1" applyFill="1" applyBorder="1" applyAlignment="1">
      <alignment horizontal="left" vertical="top" wrapText="1"/>
    </xf>
    <xf numFmtId="164" fontId="20" fillId="10" borderId="199" xfId="0" applyFont="1" applyFill="1" applyBorder="1" applyAlignment="1">
      <alignment horizontal="left" vertical="top" wrapText="1"/>
    </xf>
    <xf numFmtId="164" fontId="20" fillId="10" borderId="137" xfId="0" applyFont="1" applyFill="1" applyBorder="1" applyAlignment="1">
      <alignment horizontal="left" vertical="top" wrapText="1"/>
    </xf>
    <xf numFmtId="164" fontId="20" fillId="10" borderId="135" xfId="0" applyFont="1" applyFill="1" applyBorder="1" applyAlignment="1">
      <alignment horizontal="left" vertical="top" wrapText="1"/>
    </xf>
    <xf numFmtId="164" fontId="20" fillId="10" borderId="136" xfId="0" applyFont="1" applyFill="1" applyBorder="1" applyAlignment="1">
      <alignment horizontal="left" vertical="top" wrapText="1"/>
    </xf>
    <xf numFmtId="164" fontId="47"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7" fillId="0" borderId="131" xfId="0" applyFont="1" applyBorder="1" applyAlignment="1">
      <alignment horizontal="right"/>
    </xf>
    <xf numFmtId="164" fontId="0" fillId="0" borderId="0" xfId="0" applyFill="1" applyBorder="1" applyAlignment="1">
      <alignment horizontal="left"/>
    </xf>
    <xf numFmtId="164" fontId="47" fillId="0" borderId="0" xfId="0" applyFont="1" applyAlignment="1">
      <alignment horizontal="righ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20" fillId="0" borderId="154" xfId="0" applyNumberFormat="1" applyFont="1" applyBorder="1" applyAlignment="1">
      <alignment horizontal="center"/>
    </xf>
    <xf numFmtId="38" fontId="20" fillId="0" borderId="156" xfId="0" applyNumberFormat="1" applyFont="1" applyBorder="1" applyAlignment="1">
      <alignment horizontal="center"/>
    </xf>
    <xf numFmtId="6" fontId="20" fillId="0" borderId="154" xfId="4" applyNumberFormat="1" applyFont="1" applyBorder="1" applyAlignment="1">
      <alignment horizontal="center"/>
    </xf>
    <xf numFmtId="6" fontId="20" fillId="0" borderId="156" xfId="4" applyNumberFormat="1" applyFont="1" applyBorder="1" applyAlignment="1">
      <alignment horizontal="center"/>
    </xf>
    <xf numFmtId="164" fontId="0" fillId="0" borderId="0" xfId="0" applyFont="1" applyAlignment="1">
      <alignment horizontal="right"/>
    </xf>
    <xf numFmtId="42" fontId="20" fillId="0" borderId="0" xfId="0" applyNumberFormat="1" applyFont="1" applyBorder="1" applyAlignment="1">
      <alignment horizontal="center"/>
    </xf>
    <xf numFmtId="42" fontId="20" fillId="0" borderId="209" xfId="0" applyNumberFormat="1" applyFont="1" applyBorder="1" applyAlignment="1">
      <alignment horizontal="center"/>
    </xf>
    <xf numFmtId="42" fontId="20" fillId="0" borderId="135" xfId="0" applyNumberFormat="1" applyFont="1" applyBorder="1" applyAlignment="1">
      <alignment horizontal="center"/>
    </xf>
    <xf numFmtId="42" fontId="20" fillId="0" borderId="136" xfId="0" applyNumberFormat="1" applyFont="1" applyBorder="1" applyAlignment="1">
      <alignment horizontal="center"/>
    </xf>
    <xf numFmtId="42" fontId="20" fillId="0" borderId="207" xfId="0" applyNumberFormat="1" applyFont="1" applyBorder="1" applyAlignment="1">
      <alignment horizontal="center"/>
    </xf>
    <xf numFmtId="42" fontId="20" fillId="0" borderId="208" xfId="0" applyNumberFormat="1"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164" fontId="20" fillId="0" borderId="154" xfId="0" applyFont="1" applyBorder="1" applyAlignment="1">
      <alignment horizontal="center"/>
    </xf>
    <xf numFmtId="164" fontId="20" fillId="0" borderId="156" xfId="0" applyFont="1" applyBorder="1" applyAlignment="1">
      <alignment horizontal="center"/>
    </xf>
    <xf numFmtId="42" fontId="51" fillId="0" borderId="155" xfId="0" applyNumberFormat="1" applyFont="1" applyBorder="1" applyAlignment="1">
      <alignment horizontal="center"/>
    </xf>
    <xf numFmtId="6" fontId="51" fillId="0" borderId="155" xfId="0" applyNumberFormat="1" applyFont="1" applyBorder="1" applyAlignment="1">
      <alignment horizontal="center"/>
    </xf>
    <xf numFmtId="185" fontId="20" fillId="0" borderId="207" xfId="0" applyNumberFormat="1" applyFont="1" applyBorder="1" applyAlignment="1">
      <alignment horizontal="right"/>
    </xf>
    <xf numFmtId="185" fontId="20" fillId="0" borderId="208" xfId="0" applyNumberFormat="1" applyFont="1" applyBorder="1" applyAlignment="1">
      <alignment horizontal="right"/>
    </xf>
    <xf numFmtId="185" fontId="20" fillId="0" borderId="135" xfId="0" applyNumberFormat="1" applyFont="1" applyBorder="1" applyAlignment="1">
      <alignment horizontal="right"/>
    </xf>
    <xf numFmtId="185" fontId="20" fillId="0" borderId="136" xfId="0" applyNumberFormat="1" applyFont="1" applyBorder="1" applyAlignment="1">
      <alignment horizontal="right"/>
    </xf>
    <xf numFmtId="164" fontId="20" fillId="0" borderId="206" xfId="0" applyFont="1" applyBorder="1" applyAlignment="1">
      <alignment horizontal="left"/>
    </xf>
    <xf numFmtId="164" fontId="20" fillId="0" borderId="207" xfId="0" applyFont="1" applyBorder="1" applyAlignment="1">
      <alignment horizontal="left"/>
    </xf>
    <xf numFmtId="164" fontId="20" fillId="0" borderId="137" xfId="0" applyFont="1" applyBorder="1" applyAlignment="1">
      <alignment horizontal="left"/>
    </xf>
    <xf numFmtId="164" fontId="20" fillId="0" borderId="135" xfId="0" applyFont="1" applyBorder="1" applyAlignment="1">
      <alignment horizontal="left"/>
    </xf>
    <xf numFmtId="0" fontId="141" fillId="13" borderId="107" xfId="108" applyFont="1" applyFill="1" applyBorder="1" applyAlignment="1" applyProtection="1">
      <alignment horizontal="center" vertical="center" wrapText="1"/>
    </xf>
    <xf numFmtId="0" fontId="141" fillId="13" borderId="108" xfId="108" applyFont="1" applyFill="1" applyBorder="1" applyAlignment="1" applyProtection="1">
      <alignment horizontal="center" vertical="center" wrapText="1"/>
    </xf>
    <xf numFmtId="0" fontId="141" fillId="13" borderId="109" xfId="108" applyFont="1" applyFill="1" applyBorder="1" applyAlignment="1" applyProtection="1">
      <alignment horizontal="center" vertical="center" wrapText="1"/>
    </xf>
    <xf numFmtId="0" fontId="132" fillId="0" borderId="99" xfId="108" applyFont="1" applyFill="1" applyBorder="1" applyAlignment="1" applyProtection="1">
      <alignment horizontal="center"/>
      <protection locked="0"/>
    </xf>
    <xf numFmtId="0" fontId="132" fillId="0" borderId="86" xfId="108" applyFont="1" applyFill="1" applyBorder="1" applyAlignment="1" applyProtection="1">
      <alignment horizontal="center"/>
      <protection locked="0"/>
    </xf>
    <xf numFmtId="0" fontId="132" fillId="0" borderId="140" xfId="108" applyFont="1" applyFill="1" applyBorder="1" applyAlignment="1" applyProtection="1">
      <alignment horizontal="center"/>
      <protection locked="0"/>
    </xf>
    <xf numFmtId="0" fontId="132" fillId="0" borderId="100" xfId="108" applyFont="1" applyFill="1" applyBorder="1" applyAlignment="1" applyProtection="1">
      <alignment horizontal="center"/>
      <protection locked="0"/>
    </xf>
    <xf numFmtId="0" fontId="132" fillId="0" borderId="0" xfId="108" applyFont="1" applyFill="1" applyBorder="1" applyAlignment="1" applyProtection="1">
      <alignment horizontal="center"/>
      <protection locked="0"/>
    </xf>
    <xf numFmtId="0" fontId="132" fillId="0" borderId="87" xfId="108" applyFont="1" applyFill="1" applyBorder="1" applyAlignment="1" applyProtection="1">
      <alignment horizontal="center"/>
      <protection locked="0"/>
    </xf>
    <xf numFmtId="0" fontId="132" fillId="0" borderId="101" xfId="108" applyFont="1" applyFill="1" applyBorder="1" applyAlignment="1" applyProtection="1">
      <alignment horizontal="center"/>
      <protection locked="0"/>
    </xf>
    <xf numFmtId="0" fontId="132" fillId="0" borderId="88" xfId="108" applyFont="1" applyFill="1" applyBorder="1" applyAlignment="1" applyProtection="1">
      <alignment horizontal="center"/>
      <protection locked="0"/>
    </xf>
    <xf numFmtId="0" fontId="132" fillId="0" borderId="89" xfId="108" applyFont="1" applyFill="1" applyBorder="1" applyAlignment="1" applyProtection="1">
      <alignment horizontal="center"/>
      <protection locked="0"/>
    </xf>
    <xf numFmtId="0" fontId="141" fillId="0" borderId="0" xfId="108" applyFont="1" applyBorder="1" applyAlignment="1" applyProtection="1">
      <alignment horizontal="right"/>
    </xf>
    <xf numFmtId="0" fontId="132" fillId="0" borderId="107" xfId="0" applyNumberFormat="1" applyFont="1" applyBorder="1" applyAlignment="1" applyProtection="1">
      <alignment horizontal="left"/>
      <protection locked="0"/>
    </xf>
    <xf numFmtId="0" fontId="132" fillId="0" borderId="109" xfId="0" applyNumberFormat="1" applyFont="1" applyBorder="1" applyAlignment="1" applyProtection="1">
      <alignment horizontal="left"/>
      <protection locked="0"/>
    </xf>
    <xf numFmtId="164" fontId="132" fillId="0" borderId="107" xfId="0" applyFont="1" applyBorder="1" applyAlignment="1" applyProtection="1">
      <alignment horizontal="left"/>
      <protection locked="0"/>
    </xf>
    <xf numFmtId="164" fontId="132" fillId="0" borderId="108" xfId="0" applyFont="1" applyBorder="1" applyAlignment="1" applyProtection="1">
      <alignment horizontal="left"/>
      <protection locked="0"/>
    </xf>
    <xf numFmtId="164" fontId="132" fillId="0" borderId="109" xfId="0" applyFont="1" applyBorder="1" applyAlignment="1" applyProtection="1">
      <alignment horizontal="left"/>
      <protection locked="0"/>
    </xf>
    <xf numFmtId="0" fontId="141" fillId="13" borderId="154" xfId="108" applyFont="1" applyFill="1" applyBorder="1" applyAlignment="1" applyProtection="1">
      <alignment horizontal="left" vertical="center"/>
    </xf>
    <xf numFmtId="0" fontId="141" fillId="13" borderId="155" xfId="108" applyFont="1" applyFill="1" applyBorder="1" applyAlignment="1" applyProtection="1">
      <alignment horizontal="left" vertical="center"/>
    </xf>
    <xf numFmtId="0" fontId="141" fillId="13" borderId="156" xfId="108" applyFont="1" applyFill="1" applyBorder="1" applyAlignment="1" applyProtection="1">
      <alignment horizontal="left" vertical="center"/>
    </xf>
    <xf numFmtId="0" fontId="132" fillId="0" borderId="99" xfId="108" applyFont="1" applyBorder="1" applyAlignment="1" applyProtection="1">
      <alignment horizontal="left" vertical="top" wrapText="1"/>
      <protection locked="0"/>
    </xf>
    <xf numFmtId="0" fontId="132" fillId="0" borderId="86" xfId="108" applyFont="1" applyBorder="1" applyAlignment="1" applyProtection="1">
      <alignment horizontal="left" vertical="top" wrapText="1"/>
      <protection locked="0"/>
    </xf>
    <xf numFmtId="0" fontId="132" fillId="0" borderId="140" xfId="108" applyFont="1" applyBorder="1" applyAlignment="1" applyProtection="1">
      <alignment horizontal="left" vertical="top" wrapText="1"/>
      <protection locked="0"/>
    </xf>
    <xf numFmtId="0" fontId="132" fillId="0" borderId="100" xfId="108" applyFont="1" applyBorder="1" applyAlignment="1" applyProtection="1">
      <alignment horizontal="left" vertical="top" wrapText="1"/>
      <protection locked="0"/>
    </xf>
    <xf numFmtId="0" fontId="132" fillId="0" borderId="0" xfId="108" applyFont="1" applyBorder="1" applyAlignment="1" applyProtection="1">
      <alignment horizontal="left" vertical="top" wrapText="1"/>
      <protection locked="0"/>
    </xf>
    <xf numFmtId="0" fontId="132" fillId="0" borderId="87" xfId="108" applyFont="1" applyBorder="1" applyAlignment="1" applyProtection="1">
      <alignment horizontal="left" vertical="top" wrapText="1"/>
      <protection locked="0"/>
    </xf>
    <xf numFmtId="0" fontId="132" fillId="0" borderId="101" xfId="108" applyFont="1" applyBorder="1" applyAlignment="1" applyProtection="1">
      <alignment horizontal="left" vertical="top" wrapText="1"/>
      <protection locked="0"/>
    </xf>
    <xf numFmtId="0" fontId="132" fillId="0" borderId="88" xfId="108" applyFont="1" applyBorder="1" applyAlignment="1" applyProtection="1">
      <alignment horizontal="left" vertical="top" wrapText="1"/>
      <protection locked="0"/>
    </xf>
    <xf numFmtId="0" fontId="132" fillId="0" borderId="89" xfId="108" applyFont="1" applyBorder="1" applyAlignment="1" applyProtection="1">
      <alignment horizontal="left" vertical="top" wrapText="1"/>
      <protection locked="0"/>
    </xf>
    <xf numFmtId="0" fontId="141" fillId="27" borderId="154" xfId="108" applyFont="1" applyFill="1" applyBorder="1" applyAlignment="1" applyProtection="1">
      <alignment horizontal="center" vertical="center"/>
    </xf>
    <xf numFmtId="0" fontId="141" fillId="27" borderId="155" xfId="108" applyFont="1" applyFill="1" applyBorder="1" applyAlignment="1" applyProtection="1">
      <alignment horizontal="center" vertical="center"/>
    </xf>
    <xf numFmtId="0" fontId="141" fillId="27" borderId="156" xfId="108" applyFont="1" applyFill="1" applyBorder="1" applyAlignment="1" applyProtection="1">
      <alignment horizontal="center" vertical="center"/>
    </xf>
    <xf numFmtId="0" fontId="132" fillId="0" borderId="206" xfId="108" applyFont="1" applyBorder="1" applyAlignment="1" applyProtection="1">
      <alignment horizontal="left" vertical="top" wrapText="1"/>
    </xf>
    <xf numFmtId="0" fontId="132" fillId="0" borderId="207" xfId="108" applyFont="1" applyBorder="1" applyAlignment="1" applyProtection="1">
      <alignment horizontal="left" vertical="top" wrapText="1"/>
    </xf>
    <xf numFmtId="0" fontId="132" fillId="0" borderId="208" xfId="108" applyFont="1" applyBorder="1" applyAlignment="1" applyProtection="1">
      <alignment horizontal="left" vertical="top" wrapText="1"/>
    </xf>
    <xf numFmtId="0" fontId="132" fillId="0" borderId="133" xfId="108" applyFont="1" applyBorder="1" applyAlignment="1" applyProtection="1">
      <alignment horizontal="left" vertical="top" wrapText="1"/>
    </xf>
    <xf numFmtId="0" fontId="132" fillId="0" borderId="0" xfId="108" applyFont="1" applyBorder="1" applyAlignment="1" applyProtection="1">
      <alignment horizontal="left" vertical="top" wrapText="1"/>
    </xf>
    <xf numFmtId="0" fontId="132" fillId="0" borderId="209" xfId="108" applyFont="1" applyBorder="1" applyAlignment="1" applyProtection="1">
      <alignment horizontal="left" vertical="top" wrapText="1"/>
    </xf>
    <xf numFmtId="164" fontId="132" fillId="19" borderId="154" xfId="0" applyFont="1" applyFill="1" applyBorder="1" applyAlignment="1" applyProtection="1">
      <alignment horizontal="center"/>
      <protection locked="0"/>
    </xf>
    <xf numFmtId="164" fontId="132" fillId="19" borderId="155" xfId="0" applyFont="1" applyFill="1" applyBorder="1" applyAlignment="1" applyProtection="1">
      <alignment horizontal="center"/>
      <protection locked="0"/>
    </xf>
    <xf numFmtId="164" fontId="132" fillId="19" borderId="156" xfId="0" applyFont="1" applyFill="1" applyBorder="1" applyAlignment="1" applyProtection="1">
      <alignment horizontal="center"/>
      <protection locked="0"/>
    </xf>
    <xf numFmtId="9" fontId="132" fillId="0" borderId="92" xfId="36" applyFont="1" applyFill="1" applyBorder="1" applyAlignment="1" applyProtection="1">
      <alignment horizontal="center"/>
    </xf>
    <xf numFmtId="9" fontId="132" fillId="0" borderId="91" xfId="36" applyFont="1" applyFill="1" applyBorder="1" applyAlignment="1" applyProtection="1">
      <alignment horizontal="center"/>
    </xf>
    <xf numFmtId="9" fontId="132" fillId="0" borderId="105" xfId="36" applyFont="1" applyFill="1" applyBorder="1" applyAlignment="1" applyProtection="1">
      <alignment horizontal="center"/>
    </xf>
    <xf numFmtId="0" fontId="132" fillId="0" borderId="154" xfId="108" applyFont="1" applyFill="1" applyBorder="1" applyAlignment="1" applyProtection="1">
      <alignment horizontal="left" vertical="center" wrapText="1"/>
    </xf>
    <xf numFmtId="0" fontId="132" fillId="0" borderId="155" xfId="108" applyFont="1" applyFill="1" applyBorder="1" applyAlignment="1" applyProtection="1">
      <alignment horizontal="left" vertical="center" wrapText="1"/>
    </xf>
    <xf numFmtId="0" fontId="132" fillId="0" borderId="156" xfId="108" applyFont="1" applyFill="1" applyBorder="1" applyAlignment="1" applyProtection="1">
      <alignment horizontal="left" vertical="center" wrapText="1"/>
    </xf>
    <xf numFmtId="0" fontId="132" fillId="0" borderId="206" xfId="108" applyFont="1" applyFill="1" applyBorder="1" applyAlignment="1" applyProtection="1">
      <alignment horizontal="justify" vertical="top" wrapText="1"/>
    </xf>
    <xf numFmtId="0" fontId="132" fillId="0" borderId="207" xfId="108" applyFont="1" applyFill="1" applyBorder="1" applyAlignment="1" applyProtection="1">
      <alignment horizontal="justify" vertical="top" wrapText="1"/>
    </xf>
    <xf numFmtId="0" fontId="132" fillId="0" borderId="208" xfId="108" applyFont="1" applyFill="1" applyBorder="1" applyAlignment="1" applyProtection="1">
      <alignment horizontal="justify" vertical="top" wrapText="1"/>
    </xf>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8" xfId="108" applyFont="1" applyFill="1" applyBorder="1" applyAlignment="1" applyProtection="1">
      <alignment horizontal="left" vertical="center" wrapText="1"/>
    </xf>
    <xf numFmtId="0" fontId="132" fillId="0" borderId="206" xfId="108" applyFont="1" applyFill="1" applyBorder="1" applyAlignment="1" applyProtection="1">
      <alignment horizontal="left" vertical="top" wrapText="1"/>
    </xf>
    <xf numFmtId="0" fontId="132" fillId="0" borderId="207" xfId="108" applyFont="1" applyFill="1" applyBorder="1" applyAlignment="1" applyProtection="1">
      <alignment horizontal="left" vertical="top" wrapText="1"/>
    </xf>
    <xf numFmtId="0" fontId="132" fillId="0" borderId="208" xfId="108" applyFont="1" applyFill="1" applyBorder="1" applyAlignment="1" applyProtection="1">
      <alignment horizontal="left" vertical="top" wrapText="1"/>
    </xf>
    <xf numFmtId="0" fontId="132" fillId="0" borderId="133" xfId="108" applyFont="1" applyFill="1" applyBorder="1" applyAlignment="1" applyProtection="1">
      <alignment horizontal="right" vertical="center"/>
    </xf>
    <xf numFmtId="0" fontId="132" fillId="0" borderId="0" xfId="108" applyFont="1" applyFill="1" applyBorder="1" applyAlignment="1" applyProtection="1">
      <alignment horizontal="right" vertical="center"/>
    </xf>
    <xf numFmtId="0" fontId="132" fillId="0" borderId="209" xfId="108" applyFont="1" applyFill="1" applyBorder="1" applyAlignment="1" applyProtection="1">
      <alignment horizontal="right" vertical="center"/>
    </xf>
    <xf numFmtId="0" fontId="141" fillId="0" borderId="133" xfId="108" applyFont="1" applyFill="1" applyBorder="1" applyAlignment="1" applyProtection="1">
      <alignment horizontal="right" vertical="center"/>
    </xf>
    <xf numFmtId="0" fontId="141" fillId="0" borderId="0" xfId="108" applyFont="1" applyFill="1" applyBorder="1" applyAlignment="1" applyProtection="1">
      <alignment horizontal="right" vertical="center"/>
    </xf>
    <xf numFmtId="0" fontId="141" fillId="0" borderId="209" xfId="108" applyFont="1" applyFill="1" applyBorder="1" applyAlignment="1" applyProtection="1">
      <alignment horizontal="right" vertical="center"/>
    </xf>
    <xf numFmtId="180" fontId="132" fillId="0" borderId="152" xfId="36" applyNumberFormat="1" applyFont="1" applyFill="1" applyBorder="1" applyAlignment="1" applyProtection="1">
      <alignment horizontal="center"/>
    </xf>
    <xf numFmtId="180" fontId="132" fillId="0" borderId="183" xfId="36" applyNumberFormat="1" applyFont="1" applyFill="1" applyBorder="1" applyAlignment="1" applyProtection="1">
      <alignment horizontal="center"/>
    </xf>
    <xf numFmtId="180" fontId="132" fillId="0" borderId="153" xfId="36" applyNumberFormat="1" applyFont="1" applyFill="1" applyBorder="1" applyAlignment="1" applyProtection="1">
      <alignment horizontal="center"/>
    </xf>
    <xf numFmtId="0" fontId="132" fillId="0" borderId="154" xfId="108" applyFont="1" applyFill="1" applyBorder="1" applyAlignment="1" applyProtection="1">
      <alignment horizontal="justify" vertical="top" wrapText="1"/>
    </xf>
    <xf numFmtId="0" fontId="132" fillId="0" borderId="155" xfId="108" applyFont="1" applyFill="1" applyBorder="1" applyAlignment="1" applyProtection="1">
      <alignment horizontal="justify" vertical="top" wrapText="1"/>
    </xf>
    <xf numFmtId="0" fontId="132" fillId="0" borderId="156" xfId="108" applyFont="1" applyFill="1" applyBorder="1" applyAlignment="1" applyProtection="1">
      <alignment horizontal="justify" vertical="top" wrapText="1"/>
    </xf>
    <xf numFmtId="0" fontId="140" fillId="0" borderId="133"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180" fontId="132" fillId="0" borderId="157" xfId="36" applyNumberFormat="1" applyFont="1" applyFill="1" applyBorder="1" applyAlignment="1" applyProtection="1">
      <alignment horizontal="center"/>
    </xf>
    <xf numFmtId="180" fontId="132" fillId="0" borderId="182" xfId="36" applyNumberFormat="1" applyFont="1" applyFill="1" applyBorder="1" applyAlignment="1" applyProtection="1">
      <alignment horizontal="center"/>
    </xf>
    <xf numFmtId="180" fontId="132" fillId="0" borderId="158" xfId="36" applyNumberFormat="1" applyFont="1" applyFill="1" applyBorder="1" applyAlignment="1" applyProtection="1">
      <alignment horizontal="center"/>
    </xf>
    <xf numFmtId="44" fontId="132" fillId="0" borderId="179" xfId="108" applyNumberFormat="1" applyFont="1" applyFill="1" applyBorder="1" applyAlignment="1" applyProtection="1">
      <alignment horizontal="left" vertical="center" wrapText="1"/>
      <protection locked="0"/>
    </xf>
    <xf numFmtId="44" fontId="132" fillId="0" borderId="108" xfId="108" applyNumberFormat="1" applyFont="1" applyFill="1" applyBorder="1" applyAlignment="1" applyProtection="1">
      <alignment horizontal="left" vertical="center" wrapText="1"/>
      <protection locked="0"/>
    </xf>
    <xf numFmtId="44" fontId="132" fillId="0" borderId="180" xfId="108" applyNumberFormat="1" applyFont="1" applyFill="1" applyBorder="1" applyAlignment="1" applyProtection="1">
      <alignment horizontal="left" vertical="center" wrapText="1"/>
      <protection locked="0"/>
    </xf>
    <xf numFmtId="167" fontId="141" fillId="0" borderId="187" xfId="36" applyNumberFormat="1" applyFont="1" applyFill="1" applyBorder="1" applyAlignment="1" applyProtection="1">
      <alignment horizontal="left" wrapText="1"/>
    </xf>
    <xf numFmtId="167" fontId="141" fillId="0" borderId="188" xfId="36" applyNumberFormat="1" applyFont="1" applyFill="1" applyBorder="1" applyAlignment="1" applyProtection="1">
      <alignment horizontal="left" wrapText="1"/>
    </xf>
    <xf numFmtId="167" fontId="141" fillId="0" borderId="189" xfId="36" applyNumberFormat="1" applyFont="1" applyFill="1" applyBorder="1" applyAlignment="1" applyProtection="1">
      <alignment horizontal="left" wrapText="1"/>
    </xf>
    <xf numFmtId="0" fontId="141" fillId="0" borderId="0" xfId="108" applyFont="1" applyFill="1" applyBorder="1" applyAlignment="1" applyProtection="1">
      <alignment horizontal="left" vertical="center"/>
    </xf>
    <xf numFmtId="169" fontId="132" fillId="0" borderId="107" xfId="108" applyNumberFormat="1" applyFont="1" applyFill="1" applyBorder="1" applyAlignment="1" applyProtection="1">
      <alignment horizontal="left" vertical="center"/>
      <protection locked="0"/>
    </xf>
    <xf numFmtId="169" fontId="132" fillId="0" borderId="108" xfId="108" applyNumberFormat="1" applyFont="1" applyFill="1" applyBorder="1" applyAlignment="1" applyProtection="1">
      <alignment horizontal="left" vertical="center"/>
      <protection locked="0"/>
    </xf>
    <xf numFmtId="169" fontId="132" fillId="0" borderId="109" xfId="108" applyNumberFormat="1" applyFont="1" applyFill="1" applyBorder="1" applyAlignment="1" applyProtection="1">
      <alignment horizontal="left" vertical="center"/>
      <protection locked="0"/>
    </xf>
    <xf numFmtId="167" fontId="132" fillId="0" borderId="181" xfId="36" applyNumberFormat="1" applyFont="1" applyFill="1" applyBorder="1" applyAlignment="1" applyProtection="1">
      <alignment vertical="top" wrapText="1"/>
    </xf>
    <xf numFmtId="167" fontId="132" fillId="0" borderId="175" xfId="36" applyNumberFormat="1" applyFont="1" applyFill="1" applyBorder="1" applyAlignment="1" applyProtection="1">
      <alignment vertical="top" wrapText="1"/>
    </xf>
    <xf numFmtId="167" fontId="132" fillId="0" borderId="176" xfId="36" applyNumberFormat="1" applyFont="1" applyFill="1" applyBorder="1" applyAlignment="1" applyProtection="1">
      <alignment vertical="top" wrapText="1"/>
    </xf>
    <xf numFmtId="0" fontId="132" fillId="0" borderId="154" xfId="108" applyFont="1" applyFill="1" applyBorder="1" applyAlignment="1" applyProtection="1">
      <alignment horizontal="left" vertical="justify" wrapText="1"/>
    </xf>
    <xf numFmtId="0" fontId="132" fillId="0" borderId="155" xfId="108" applyFont="1" applyFill="1" applyBorder="1" applyAlignment="1" applyProtection="1">
      <alignment horizontal="left" vertical="justify" wrapText="1"/>
    </xf>
    <xf numFmtId="0" fontId="132" fillId="0" borderId="156" xfId="108" applyFont="1" applyFill="1" applyBorder="1" applyAlignment="1" applyProtection="1">
      <alignment horizontal="left" vertical="justify" wrapText="1"/>
    </xf>
    <xf numFmtId="0" fontId="132" fillId="0" borderId="154" xfId="108" applyFont="1" applyFill="1" applyBorder="1" applyAlignment="1" applyProtection="1">
      <alignment horizontal="left" vertical="center"/>
    </xf>
    <xf numFmtId="0" fontId="132" fillId="0" borderId="155" xfId="108" applyFont="1" applyFill="1" applyBorder="1" applyAlignment="1" applyProtection="1">
      <alignment horizontal="left" vertical="center"/>
    </xf>
    <xf numFmtId="0" fontId="132" fillId="0" borderId="154" xfId="108" applyFont="1" applyFill="1" applyBorder="1" applyAlignment="1" applyProtection="1">
      <alignment vertical="justify" wrapText="1"/>
    </xf>
    <xf numFmtId="0" fontId="132" fillId="0" borderId="155" xfId="108" applyFont="1" applyFill="1" applyBorder="1" applyAlignment="1" applyProtection="1">
      <alignment vertical="justify" wrapText="1"/>
    </xf>
    <xf numFmtId="0" fontId="132" fillId="0" borderId="156" xfId="108" applyFont="1" applyFill="1" applyBorder="1" applyAlignment="1" applyProtection="1">
      <alignment vertical="justify" wrapText="1"/>
    </xf>
    <xf numFmtId="0" fontId="132" fillId="0" borderId="207" xfId="108" applyFont="1" applyFill="1" applyBorder="1" applyAlignment="1" applyProtection="1">
      <alignment vertical="center" wrapText="1"/>
    </xf>
    <xf numFmtId="49" fontId="142" fillId="0" borderId="0" xfId="108" applyNumberFormat="1" applyFont="1" applyFill="1" applyBorder="1" applyAlignment="1" applyProtection="1">
      <alignment horizontal="left" vertical="top" wrapText="1"/>
    </xf>
    <xf numFmtId="0" fontId="132" fillId="0" borderId="154" xfId="108" applyFont="1" applyBorder="1" applyAlignment="1" applyProtection="1">
      <alignment horizontal="left" vertical="center"/>
    </xf>
    <xf numFmtId="0" fontId="132" fillId="0" borderId="155" xfId="108" applyFont="1" applyBorder="1" applyAlignment="1" applyProtection="1">
      <alignment horizontal="left" vertical="center"/>
    </xf>
    <xf numFmtId="0" fontId="132" fillId="0" borderId="156" xfId="108" applyFont="1" applyBorder="1" applyAlignment="1" applyProtection="1">
      <alignment horizontal="left" vertical="center"/>
    </xf>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32" fillId="0" borderId="159" xfId="108" applyFont="1" applyBorder="1" applyAlignment="1" applyProtection="1">
      <alignment horizontal="left" vertical="center"/>
      <protection locked="0"/>
    </xf>
    <xf numFmtId="0" fontId="132" fillId="0" borderId="160" xfId="108" applyFont="1" applyBorder="1" applyAlignment="1" applyProtection="1">
      <alignment horizontal="left" vertical="center"/>
      <protection locked="0"/>
    </xf>
    <xf numFmtId="164" fontId="132" fillId="0" borderId="159" xfId="0" applyFont="1" applyBorder="1" applyAlignment="1" applyProtection="1">
      <alignment horizontal="left"/>
      <protection locked="0"/>
    </xf>
    <xf numFmtId="164" fontId="132" fillId="0" borderId="160" xfId="0" applyFont="1" applyBorder="1" applyAlignment="1" applyProtection="1">
      <alignment horizontal="left"/>
      <protection locked="0"/>
    </xf>
    <xf numFmtId="0" fontId="132" fillId="0" borderId="107" xfId="108" applyFont="1" applyBorder="1" applyAlignment="1" applyProtection="1">
      <alignment horizontal="left" vertical="center"/>
      <protection locked="0"/>
    </xf>
    <xf numFmtId="0" fontId="132" fillId="0" borderId="109" xfId="108" applyFont="1" applyBorder="1" applyAlignment="1" applyProtection="1">
      <alignment horizontal="left" vertical="center"/>
      <protection locked="0"/>
    </xf>
    <xf numFmtId="0" fontId="141" fillId="0" borderId="0" xfId="108" applyFont="1" applyBorder="1" applyAlignment="1" applyProtection="1">
      <alignment horizontal="right" vertical="center"/>
    </xf>
    <xf numFmtId="0" fontId="132" fillId="0" borderId="161" xfId="108" applyFont="1" applyBorder="1" applyAlignment="1" applyProtection="1">
      <alignment horizontal="left" vertical="center"/>
      <protection locked="0"/>
    </xf>
    <xf numFmtId="0" fontId="132" fillId="0" borderId="162" xfId="108" applyFont="1" applyBorder="1" applyAlignment="1" applyProtection="1">
      <alignment horizontal="left" vertical="center"/>
      <protection locked="0"/>
    </xf>
    <xf numFmtId="0" fontId="137" fillId="11" borderId="206" xfId="108" applyFont="1" applyFill="1" applyBorder="1" applyAlignment="1" applyProtection="1">
      <alignment horizontal="left" vertical="center" wrapText="1"/>
    </xf>
    <xf numFmtId="0" fontId="137" fillId="11" borderId="207" xfId="108" applyFont="1" applyFill="1" applyBorder="1" applyAlignment="1" applyProtection="1">
      <alignment horizontal="left" vertical="center" wrapText="1"/>
    </xf>
    <xf numFmtId="0" fontId="138" fillId="11" borderId="133" xfId="108" applyFont="1" applyFill="1" applyBorder="1" applyAlignment="1" applyProtection="1">
      <alignment horizontal="left" vertical="center" wrapText="1"/>
    </xf>
    <xf numFmtId="0" fontId="138" fillId="11" borderId="0" xfId="108" applyFont="1" applyFill="1" applyBorder="1" applyAlignment="1" applyProtection="1">
      <alignment horizontal="left" vertical="center" wrapText="1"/>
    </xf>
    <xf numFmtId="0" fontId="138" fillId="11" borderId="137" xfId="108" applyFont="1" applyFill="1" applyBorder="1" applyAlignment="1" applyProtection="1">
      <alignment horizontal="left" vertical="center" wrapText="1"/>
    </xf>
    <xf numFmtId="0" fontId="138" fillId="11" borderId="135" xfId="108" applyFont="1" applyFill="1" applyBorder="1" applyAlignment="1" applyProtection="1">
      <alignment horizontal="left" vertical="center" wrapText="1"/>
    </xf>
    <xf numFmtId="0" fontId="141" fillId="27" borderId="207" xfId="108" applyFont="1" applyFill="1" applyBorder="1" applyAlignment="1" applyProtection="1">
      <alignment horizontal="center" vertical="center"/>
    </xf>
    <xf numFmtId="0" fontId="141" fillId="0" borderId="154" xfId="108" applyFont="1" applyBorder="1" applyAlignment="1" applyProtection="1">
      <alignment horizontal="left" vertical="center"/>
    </xf>
    <xf numFmtId="0" fontId="141" fillId="0" borderId="155" xfId="108" applyFont="1" applyBorder="1" applyAlignment="1" applyProtection="1">
      <alignment horizontal="left" vertical="center"/>
    </xf>
    <xf numFmtId="0" fontId="132" fillId="0" borderId="157" xfId="108" applyFont="1" applyBorder="1" applyAlignment="1" applyProtection="1">
      <alignment horizontal="left" vertical="center"/>
    </xf>
    <xf numFmtId="0" fontId="132" fillId="0" borderId="158" xfId="108" applyFont="1" applyBorder="1" applyAlignment="1" applyProtection="1">
      <alignment horizontal="left" vertical="center"/>
    </xf>
    <xf numFmtId="0" fontId="141" fillId="0" borderId="155" xfId="108" applyFont="1" applyBorder="1" applyAlignment="1" applyProtection="1">
      <alignment horizontal="right" vertical="center"/>
    </xf>
    <xf numFmtId="0" fontId="132" fillId="0" borderId="99" xfId="108" applyFont="1" applyBorder="1" applyAlignment="1" applyProtection="1">
      <alignment horizontal="left" vertical="center"/>
      <protection locked="0"/>
    </xf>
    <xf numFmtId="0" fontId="132" fillId="0" borderId="86" xfId="108" applyFont="1" applyBorder="1" applyAlignment="1" applyProtection="1">
      <alignment horizontal="left" vertical="center"/>
      <protection locked="0"/>
    </xf>
    <xf numFmtId="0" fontId="62" fillId="13" borderId="0" xfId="33" applyFont="1" applyFill="1" applyAlignment="1" applyProtection="1">
      <alignment horizontal="center" vertical="center" textRotation="90" wrapText="1"/>
    </xf>
    <xf numFmtId="0" fontId="59" fillId="0" borderId="0" xfId="33" applyFont="1" applyBorder="1" applyAlignment="1" applyProtection="1">
      <alignment horizontal="center"/>
    </xf>
    <xf numFmtId="0" fontId="62" fillId="0" borderId="0" xfId="33" applyFont="1" applyAlignment="1" applyProtection="1">
      <alignment horizontal="center" textRotation="90"/>
    </xf>
    <xf numFmtId="0" fontId="62" fillId="0" borderId="0" xfId="33" applyFont="1" applyAlignment="1" applyProtection="1">
      <alignment horizontal="center" vertical="center" textRotation="90"/>
    </xf>
    <xf numFmtId="0" fontId="62" fillId="13" borderId="0" xfId="33" applyFont="1" applyFill="1" applyAlignment="1" applyProtection="1">
      <alignment horizontal="center" vertical="center" textRotation="90"/>
    </xf>
    <xf numFmtId="0" fontId="59" fillId="0" borderId="42" xfId="33" applyFont="1" applyBorder="1" applyAlignment="1" applyProtection="1">
      <alignment horizontal="center"/>
    </xf>
    <xf numFmtId="0" fontId="59" fillId="0" borderId="0" xfId="33" applyFont="1" applyAlignment="1" applyProtection="1">
      <alignment horizontal="center"/>
    </xf>
    <xf numFmtId="0" fontId="59" fillId="0" borderId="77" xfId="33" applyFont="1" applyBorder="1" applyAlignment="1" applyProtection="1">
      <alignment horizontal="center"/>
    </xf>
    <xf numFmtId="164" fontId="61" fillId="0" borderId="0" xfId="0" applyFont="1" applyAlignment="1" applyProtection="1">
      <alignment horizontal="left" vertical="top" wrapText="1"/>
    </xf>
    <xf numFmtId="164" fontId="76"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1" fillId="0" borderId="0" xfId="60" applyFont="1" applyAlignment="1" applyProtection="1">
      <alignment horizontal="right" vertical="center"/>
    </xf>
    <xf numFmtId="164" fontId="80" fillId="12" borderId="107" xfId="0" applyFont="1" applyFill="1" applyBorder="1" applyAlignment="1" applyProtection="1">
      <alignment horizontal="left"/>
    </xf>
    <xf numFmtId="164" fontId="80" fillId="12" borderId="108" xfId="0" applyFont="1" applyFill="1" applyBorder="1" applyAlignment="1" applyProtection="1">
      <alignment horizontal="left"/>
    </xf>
    <xf numFmtId="164" fontId="80" fillId="12" borderId="109" xfId="0" applyFont="1" applyFill="1" applyBorder="1" applyAlignment="1" applyProtection="1">
      <alignment horizontal="left"/>
    </xf>
    <xf numFmtId="164" fontId="61" fillId="0" borderId="203" xfId="0" applyFont="1" applyBorder="1" applyAlignment="1" applyProtection="1">
      <alignment horizontal="left" vertical="top" wrapText="1"/>
      <protection locked="0"/>
    </xf>
    <xf numFmtId="164" fontId="61" fillId="0" borderId="204" xfId="0" applyFont="1" applyBorder="1" applyAlignment="1" applyProtection="1">
      <alignment horizontal="left" vertical="top" wrapText="1"/>
      <protection locked="0"/>
    </xf>
    <xf numFmtId="164" fontId="61" fillId="0" borderId="205" xfId="0" applyFont="1" applyBorder="1" applyAlignment="1" applyProtection="1">
      <alignment horizontal="left" vertical="top" wrapText="1"/>
      <protection locked="0"/>
    </xf>
    <xf numFmtId="164" fontId="61" fillId="0" borderId="0" xfId="0" applyFont="1" applyBorder="1" applyAlignment="1" applyProtection="1">
      <alignment horizontal="left" vertical="top" wrapText="1"/>
    </xf>
    <xf numFmtId="164" fontId="66" fillId="10" borderId="86" xfId="0" applyFont="1" applyFill="1" applyBorder="1" applyAlignment="1" applyProtection="1">
      <alignment horizontal="left" vertical="top" wrapText="1"/>
    </xf>
    <xf numFmtId="164" fontId="66" fillId="10" borderId="0" xfId="0" applyFont="1" applyFill="1" applyBorder="1" applyAlignment="1" applyProtection="1">
      <alignment horizontal="left" vertical="top" wrapText="1"/>
    </xf>
    <xf numFmtId="164" fontId="77"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7" fillId="0" borderId="47" xfId="0" applyFont="1" applyBorder="1" applyAlignment="1" applyProtection="1">
      <alignment horizontal="center"/>
      <protection locked="0"/>
    </xf>
    <xf numFmtId="164" fontId="47" fillId="0" borderId="48" xfId="0" applyFont="1" applyBorder="1" applyAlignment="1" applyProtection="1">
      <alignment horizontal="center"/>
      <protection locked="0"/>
    </xf>
    <xf numFmtId="164" fontId="47" fillId="0" borderId="49" xfId="0" applyFont="1" applyBorder="1" applyAlignment="1">
      <alignment horizontal="center"/>
    </xf>
    <xf numFmtId="164" fontId="60" fillId="12" borderId="59" xfId="0" applyNumberFormat="1" applyFont="1" applyFill="1" applyBorder="1" applyAlignment="1" applyProtection="1">
      <alignment horizontal="left"/>
    </xf>
    <xf numFmtId="164" fontId="58" fillId="0" borderId="207" xfId="0" applyFont="1" applyBorder="1" applyAlignment="1" applyProtection="1">
      <alignment horizontal="left"/>
    </xf>
    <xf numFmtId="164" fontId="76" fillId="17" borderId="207" xfId="0" quotePrefix="1" applyNumberFormat="1" applyFont="1" applyFill="1" applyBorder="1" applyAlignment="1" applyProtection="1">
      <alignment horizontal="right"/>
    </xf>
    <xf numFmtId="164" fontId="61" fillId="17" borderId="207" xfId="0" applyFont="1" applyFill="1" applyBorder="1" applyAlignment="1" applyProtection="1">
      <alignment horizontal="right"/>
    </xf>
    <xf numFmtId="164" fontId="61"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6" fillId="0" borderId="118" xfId="0" applyNumberFormat="1" applyFont="1" applyFill="1" applyBorder="1" applyAlignment="1" applyProtection="1">
      <alignment horizontal="left"/>
    </xf>
    <xf numFmtId="164" fontId="61" fillId="0" borderId="108" xfId="0" applyFont="1" applyBorder="1" applyAlignment="1" applyProtection="1"/>
    <xf numFmtId="164" fontId="61" fillId="0" borderId="109" xfId="0" applyFont="1" applyBorder="1" applyAlignment="1" applyProtection="1"/>
    <xf numFmtId="164" fontId="77" fillId="0" borderId="7" xfId="0" applyFont="1" applyBorder="1" applyAlignment="1" applyProtection="1">
      <alignment horizontal="center"/>
    </xf>
    <xf numFmtId="164" fontId="47" fillId="0" borderId="35" xfId="0" applyFont="1" applyBorder="1" applyAlignment="1">
      <alignment horizontal="center"/>
    </xf>
    <xf numFmtId="164" fontId="77" fillId="0" borderId="2" xfId="0" applyFont="1" applyBorder="1" applyAlignment="1" applyProtection="1"/>
    <xf numFmtId="164" fontId="47" fillId="0" borderId="2" xfId="0" applyFont="1" applyBorder="1" applyAlignment="1"/>
    <xf numFmtId="164" fontId="77" fillId="0" borderId="7" xfId="0" applyFont="1" applyBorder="1" applyAlignment="1" applyProtection="1">
      <alignment wrapText="1"/>
    </xf>
    <xf numFmtId="164" fontId="47" fillId="0" borderId="35" xfId="0" applyFont="1" applyBorder="1" applyAlignment="1"/>
    <xf numFmtId="164" fontId="61" fillId="0" borderId="47" xfId="0" applyFont="1" applyBorder="1" applyAlignment="1" applyProtection="1"/>
    <xf numFmtId="164" fontId="0" fillId="0" borderId="49" xfId="0" applyBorder="1" applyAlignment="1"/>
    <xf numFmtId="164" fontId="77" fillId="0" borderId="0" xfId="0" applyFont="1" applyAlignment="1" applyProtection="1"/>
    <xf numFmtId="164" fontId="0" fillId="0" borderId="0" xfId="0" applyAlignment="1"/>
    <xf numFmtId="164" fontId="77" fillId="0" borderId="0" xfId="0" applyFont="1" applyAlignment="1" applyProtection="1">
      <alignment horizontal="right"/>
    </xf>
    <xf numFmtId="164" fontId="77" fillId="0" borderId="224" xfId="0" applyFont="1" applyBorder="1" applyAlignment="1" applyProtection="1">
      <alignment horizontal="right"/>
    </xf>
    <xf numFmtId="164" fontId="77"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1" fillId="0" borderId="0" xfId="0" applyFont="1" applyAlignment="1" applyProtection="1"/>
    <xf numFmtId="164" fontId="0" fillId="0" borderId="87" xfId="0" applyBorder="1" applyAlignment="1"/>
    <xf numFmtId="164" fontId="101" fillId="12" borderId="33" xfId="0" applyNumberFormat="1" applyFont="1" applyFill="1" applyBorder="1" applyAlignment="1" applyProtection="1">
      <alignment horizontal="center"/>
    </xf>
    <xf numFmtId="164" fontId="101" fillId="9" borderId="11" xfId="0" applyNumberFormat="1" applyFont="1" applyFill="1" applyBorder="1" applyAlignment="1" applyProtection="1">
      <alignment horizontal="center"/>
    </xf>
    <xf numFmtId="164" fontId="101" fillId="9" borderId="34" xfId="0" applyNumberFormat="1" applyFont="1" applyFill="1" applyBorder="1" applyAlignment="1" applyProtection="1">
      <alignment horizontal="center"/>
    </xf>
    <xf numFmtId="164" fontId="61" fillId="0" borderId="47" xfId="0" applyFont="1" applyBorder="1" applyAlignment="1" applyProtection="1">
      <alignment horizontal="left" vertical="top" wrapText="1"/>
    </xf>
    <xf numFmtId="164" fontId="61" fillId="0" borderId="48" xfId="0" applyFont="1" applyBorder="1" applyAlignment="1" applyProtection="1">
      <alignment horizontal="left" vertical="top" wrapText="1"/>
    </xf>
    <xf numFmtId="164" fontId="61" fillId="0" borderId="49" xfId="0" applyFont="1" applyBorder="1" applyAlignment="1" applyProtection="1">
      <alignment horizontal="left" vertical="top" wrapText="1"/>
    </xf>
    <xf numFmtId="164" fontId="80" fillId="12" borderId="103" xfId="0" applyNumberFormat="1" applyFont="1" applyFill="1" applyBorder="1" applyAlignment="1" applyProtection="1">
      <alignment horizontal="center"/>
    </xf>
    <xf numFmtId="164" fontId="80" fillId="9" borderId="103" xfId="0" quotePrefix="1" applyNumberFormat="1" applyFont="1" applyFill="1" applyBorder="1" applyAlignment="1" applyProtection="1">
      <alignment horizontal="center"/>
    </xf>
    <xf numFmtId="164" fontId="66" fillId="0" borderId="0" xfId="0" quotePrefix="1" applyFont="1" applyBorder="1" applyAlignment="1" applyProtection="1">
      <alignment horizontal="right"/>
      <protection locked="0"/>
    </xf>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66" fillId="0" borderId="103" xfId="0" applyFont="1" applyBorder="1" applyAlignment="1" applyProtection="1">
      <alignment horizontal="right"/>
      <protection locked="0"/>
    </xf>
    <xf numFmtId="164" fontId="68" fillId="0" borderId="0" xfId="0" quotePrefix="1" applyFont="1" applyBorder="1" applyAlignment="1" applyProtection="1">
      <alignment horizontal="right"/>
    </xf>
    <xf numFmtId="164" fontId="81" fillId="0" borderId="0" xfId="0" quotePrefix="1" applyFont="1" applyBorder="1" applyAlignment="1" applyProtection="1">
      <alignment horizontal="right"/>
    </xf>
    <xf numFmtId="164" fontId="91" fillId="12" borderId="59" xfId="0" quotePrefix="1" applyNumberFormat="1" applyFont="1" applyFill="1" applyBorder="1" applyAlignment="1" applyProtection="1">
      <alignment horizontal="left"/>
    </xf>
    <xf numFmtId="164" fontId="61" fillId="9" borderId="31" xfId="0" applyFont="1" applyFill="1" applyBorder="1" applyAlignment="1" applyProtection="1">
      <alignment horizontal="left"/>
    </xf>
    <xf numFmtId="164" fontId="91" fillId="17" borderId="31" xfId="0" quotePrefix="1" applyNumberFormat="1" applyFont="1" applyFill="1" applyBorder="1" applyAlignment="1" applyProtection="1">
      <alignment horizontal="right"/>
    </xf>
    <xf numFmtId="164" fontId="61" fillId="17" borderId="31" xfId="0" applyFont="1" applyFill="1" applyBorder="1" applyAlignment="1" applyProtection="1">
      <alignment horizontal="right"/>
    </xf>
    <xf numFmtId="164" fontId="61" fillId="17" borderId="50" xfId="0" applyFont="1" applyFill="1" applyBorder="1" applyAlignment="1" applyProtection="1">
      <alignment horizontal="right"/>
    </xf>
    <xf numFmtId="164" fontId="101" fillId="9" borderId="11" xfId="0" quotePrefix="1" applyNumberFormat="1" applyFont="1" applyFill="1" applyBorder="1" applyAlignment="1" applyProtection="1">
      <alignment horizontal="center"/>
    </xf>
    <xf numFmtId="164" fontId="101" fillId="9" borderId="34" xfId="0" quotePrefix="1" applyNumberFormat="1" applyFont="1" applyFill="1" applyBorder="1" applyAlignment="1" applyProtection="1">
      <alignment horizontal="center"/>
    </xf>
    <xf numFmtId="164" fontId="80" fillId="12" borderId="107" xfId="0" applyFont="1" applyFill="1" applyBorder="1" applyAlignment="1" applyProtection="1">
      <alignment horizontal="center"/>
    </xf>
    <xf numFmtId="164" fontId="80" fillId="9" borderId="108" xfId="0" applyFont="1" applyFill="1" applyBorder="1" applyAlignment="1" applyProtection="1">
      <alignment horizontal="center"/>
    </xf>
    <xf numFmtId="164" fontId="80" fillId="9" borderId="109" xfId="0" applyFont="1" applyFill="1" applyBorder="1" applyAlignment="1" applyProtection="1">
      <alignment horizontal="center"/>
    </xf>
    <xf numFmtId="164" fontId="68" fillId="5" borderId="59" xfId="0" applyFont="1" applyFill="1" applyBorder="1" applyAlignment="1" applyProtection="1">
      <alignment horizontal="center"/>
      <protection locked="0"/>
    </xf>
    <xf numFmtId="164" fontId="68" fillId="5" borderId="31" xfId="0" applyFont="1" applyFill="1" applyBorder="1" applyAlignment="1" applyProtection="1">
      <alignment horizontal="center"/>
      <protection locked="0"/>
    </xf>
    <xf numFmtId="164" fontId="68" fillId="5" borderId="50" xfId="0" applyFont="1" applyFill="1" applyBorder="1" applyAlignment="1" applyProtection="1">
      <alignment horizontal="center"/>
      <protection locked="0"/>
    </xf>
    <xf numFmtId="164" fontId="80" fillId="12" borderId="127" xfId="0" applyFont="1" applyFill="1" applyBorder="1" applyAlignment="1" applyProtection="1">
      <alignment horizontal="center"/>
    </xf>
    <xf numFmtId="164" fontId="80" fillId="9" borderId="128" xfId="0" quotePrefix="1" applyFont="1" applyFill="1" applyBorder="1" applyAlignment="1" applyProtection="1">
      <alignment horizontal="center"/>
    </xf>
    <xf numFmtId="164" fontId="80" fillId="9" borderId="129" xfId="0" quotePrefix="1" applyFont="1" applyFill="1" applyBorder="1" applyAlignment="1" applyProtection="1">
      <alignment horizontal="center"/>
    </xf>
    <xf numFmtId="164" fontId="76" fillId="13" borderId="103" xfId="0" applyFont="1" applyFill="1" applyBorder="1" applyAlignment="1" applyProtection="1">
      <alignment horizontal="center" vertical="center" wrapText="1"/>
      <protection locked="0"/>
    </xf>
    <xf numFmtId="164" fontId="132" fillId="0" borderId="78" xfId="0" applyFont="1" applyFill="1" applyBorder="1" applyAlignment="1" applyProtection="1">
      <alignment horizontal="left" vertical="center" wrapText="1"/>
    </xf>
    <xf numFmtId="164" fontId="132" fillId="0" borderId="126"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126" xfId="0" applyFont="1" applyFill="1" applyBorder="1" applyAlignment="1" applyProtection="1">
      <alignment horizontal="left" vertical="center" wrapText="1"/>
    </xf>
    <xf numFmtId="164" fontId="68" fillId="0" borderId="0" xfId="0" applyFont="1" applyBorder="1" applyAlignment="1" applyProtection="1">
      <alignment horizontal="right"/>
    </xf>
    <xf numFmtId="164" fontId="76" fillId="17" borderId="31" xfId="0" quotePrefix="1" applyNumberFormat="1" applyFont="1" applyFill="1" applyBorder="1" applyAlignment="1" applyProtection="1">
      <alignment horizontal="right"/>
    </xf>
    <xf numFmtId="164" fontId="91" fillId="0" borderId="31" xfId="0" applyFont="1" applyBorder="1" applyAlignment="1" applyProtection="1">
      <alignment horizontal="center" vertical="top"/>
    </xf>
    <xf numFmtId="164" fontId="91" fillId="0" borderId="50" xfId="0" applyFont="1" applyBorder="1" applyAlignment="1" applyProtection="1">
      <alignment horizontal="center" vertical="top"/>
    </xf>
    <xf numFmtId="164" fontId="76" fillId="0" borderId="0" xfId="0" applyFont="1" applyBorder="1" applyAlignment="1" applyProtection="1">
      <alignment horizontal="center" vertical="top"/>
    </xf>
    <xf numFmtId="164" fontId="76" fillId="0" borderId="10" xfId="0" applyFont="1" applyBorder="1" applyAlignment="1" applyProtection="1">
      <alignment horizontal="center" vertical="top"/>
    </xf>
    <xf numFmtId="164" fontId="58" fillId="0" borderId="31" xfId="0" applyFont="1" applyBorder="1" applyAlignment="1" applyProtection="1">
      <alignment horizontal="left"/>
    </xf>
    <xf numFmtId="164" fontId="61" fillId="0" borderId="11" xfId="0" applyFont="1" applyBorder="1" applyAlignment="1" applyProtection="1"/>
  </cellXfs>
  <cellStyles count="995">
    <cellStyle name="C1" xfId="53"/>
    <cellStyle name="Comma" xfId="1" builtinId="3"/>
    <cellStyle name="Comma 2" xfId="2"/>
    <cellStyle name="Comma 3" xfId="90"/>
    <cellStyle name="Comma 4" xfId="617"/>
    <cellStyle name="Curren - Style2" xfId="3"/>
    <cellStyle name="Currency" xfId="4" builtinId="4"/>
    <cellStyle name="Currency [0]" xfId="5" builtinId="7"/>
    <cellStyle name="Currency [0] 2" xfId="6"/>
    <cellStyle name="Currency [0] 2 2" xfId="7"/>
    <cellStyle name="Currency [0] 3" xfId="92"/>
    <cellStyle name="Currency [0] 4" xfId="618"/>
    <cellStyle name="Currency 2" xfId="8"/>
    <cellStyle name="Currency 2 2" xfId="9"/>
    <cellStyle name="Currency 3" xfId="91"/>
    <cellStyle name="Currency 3 2" xfId="454"/>
    <cellStyle name="Currency 4" xfId="106"/>
    <cellStyle name="Currency 4 2" xfId="455"/>
    <cellStyle name="Currency 5" xfId="89"/>
    <cellStyle name="Currency 5 2" xfId="164"/>
    <cellStyle name="Currency 5 2 2" xfId="746"/>
    <cellStyle name="Currency 5 3" xfId="330"/>
    <cellStyle name="Currency 5 3 2" xfId="912"/>
    <cellStyle name="Currency 5 4" xfId="511"/>
    <cellStyle name="Currency 5 4 2" xfId="981"/>
    <cellStyle name="Currency 5 5" xfId="677"/>
    <cellStyle name="Currency 6" xfId="104"/>
    <cellStyle name="Currency 6 2" xfId="175"/>
    <cellStyle name="Currency 6 2 2" xfId="757"/>
    <cellStyle name="Currency 6 3" xfId="341"/>
    <cellStyle name="Currency 6 3 2" xfId="923"/>
    <cellStyle name="Currency 6 4" xfId="512"/>
    <cellStyle name="Currency 6 4 2" xfId="992"/>
    <cellStyle name="Currency 6 5" xfId="688"/>
    <cellStyle name="Currency 7" xfId="619"/>
    <cellStyle name="Currency 8" xfId="620"/>
    <cellStyle name="Hyperlink" xfId="10" builtinId="8"/>
    <cellStyle name="Hyperlink 2" xfId="11"/>
    <cellStyle name="Hyperlink 3" xfId="56"/>
    <cellStyle name="Jack" xfId="12"/>
    <cellStyle name="Jack 2" xfId="515"/>
    <cellStyle name="Jack 3" xfId="345"/>
    <cellStyle name="Jack Number Format" xfId="13"/>
    <cellStyle name="Jack Number Format 2" xfId="516"/>
    <cellStyle name="Jack Number Format 3" xfId="346"/>
    <cellStyle name="Jack's Number Format" xfId="14"/>
    <cellStyle name="Jack's Number Format 2" xfId="517"/>
    <cellStyle name="Jack's Number Format 3" xfId="347"/>
    <cellStyle name="Normal" xfId="0" builtinId="0"/>
    <cellStyle name="Normal 10" xfId="55"/>
    <cellStyle name="Normal 10 2" xfId="85"/>
    <cellStyle name="Normal 10 2 2" xfId="180"/>
    <cellStyle name="Normal 10 2 2 2" xfId="518"/>
    <cellStyle name="Normal 10 2 2 3" xfId="450"/>
    <cellStyle name="Normal 10 2 2 4" xfId="762"/>
    <cellStyle name="Normal 10 2 3" xfId="181"/>
    <cellStyle name="Normal 10 2 3 2" xfId="508"/>
    <cellStyle name="Normal 10 2 3 3" xfId="763"/>
    <cellStyle name="Normal 10 2 4" xfId="160"/>
    <cellStyle name="Normal 10 2 4 2" xfId="742"/>
    <cellStyle name="Normal 10 2 5" xfId="326"/>
    <cellStyle name="Normal 10 2 5 2" xfId="908"/>
    <cellStyle name="Normal 10 2 6" xfId="397"/>
    <cellStyle name="Normal 10 2 6 2" xfId="977"/>
    <cellStyle name="Normal 10 2 7" xfId="673"/>
    <cellStyle name="Normal 10 3" xfId="107"/>
    <cellStyle name="Normal 10 3 2" xfId="178"/>
    <cellStyle name="Normal 10 3 2 2" xfId="519"/>
    <cellStyle name="Normal 10 3 2 3" xfId="760"/>
    <cellStyle name="Normal 10 3 3" xfId="176"/>
    <cellStyle name="Normal 10 3 3 2" xfId="613"/>
    <cellStyle name="Normal 10 3 3 3" xfId="274"/>
    <cellStyle name="Normal 10 3 3 3 2" xfId="856"/>
    <cellStyle name="Normal 10 3 3 4" xfId="513"/>
    <cellStyle name="Normal 10 3 3 5" xfId="758"/>
    <cellStyle name="Normal 10 3 4" xfId="342"/>
    <cellStyle name="Normal 10 3 4 2" xfId="924"/>
    <cellStyle name="Normal 10 3 5" xfId="453"/>
    <cellStyle name="Normal 10 3 5 2" xfId="993"/>
    <cellStyle name="Normal 10 3 6" xfId="689"/>
    <cellStyle name="Normal 10 4" xfId="108"/>
    <cellStyle name="Normal 10 4 2" xfId="179"/>
    <cellStyle name="Normal 10 4 2 2" xfId="614"/>
    <cellStyle name="Normal 10 4 2 3" xfId="514"/>
    <cellStyle name="Normal 10 4 2 4" xfId="761"/>
    <cellStyle name="Normal 10 4 3" xfId="177"/>
    <cellStyle name="Normal 10 4 3 2" xfId="759"/>
    <cellStyle name="Normal 10 4 4" xfId="343"/>
    <cellStyle name="Normal 10 4 4 2" xfId="925"/>
    <cellStyle name="Normal 10 4 5" xfId="423"/>
    <cellStyle name="Normal 10 4 5 2" xfId="994"/>
    <cellStyle name="Normal 10 4 6" xfId="690"/>
    <cellStyle name="Normal 10 5" xfId="182"/>
    <cellStyle name="Normal 10 5 2" xfId="482"/>
    <cellStyle name="Normal 10 5 3" xfId="764"/>
    <cellStyle name="Normal 10 6" xfId="133"/>
    <cellStyle name="Normal 10 6 2" xfId="520"/>
    <cellStyle name="Normal 10 6 3" xfId="715"/>
    <cellStyle name="Normal 10 7" xfId="299"/>
    <cellStyle name="Normal 10 7 2" xfId="881"/>
    <cellStyle name="Normal 10 8" xfId="371"/>
    <cellStyle name="Normal 10 8 2" xfId="950"/>
    <cellStyle name="Normal 10 9" xfId="646"/>
    <cellStyle name="Normal 11" xfId="57"/>
    <cellStyle name="Normal 12" xfId="88"/>
    <cellStyle name="Normal 12 2" xfId="163"/>
    <cellStyle name="Normal 12 2 2" xfId="615"/>
    <cellStyle name="Normal 12 2 3" xfId="745"/>
    <cellStyle name="Normal 12 3" xfId="329"/>
    <cellStyle name="Normal 12 3 2" xfId="911"/>
    <cellStyle name="Normal 12 4" xfId="510"/>
    <cellStyle name="Normal 12 4 2" xfId="980"/>
    <cellStyle name="Normal 12 5" xfId="676"/>
    <cellStyle name="Normal 13" xfId="616"/>
    <cellStyle name="Normal 2" xfId="15"/>
    <cellStyle name="Normal 2 10" xfId="109"/>
    <cellStyle name="Normal 2 10 2" xfId="521"/>
    <cellStyle name="Normal 2 10 3" xfId="691"/>
    <cellStyle name="Normal 2 11" xfId="275"/>
    <cellStyle name="Normal 2 11 2" xfId="857"/>
    <cellStyle name="Normal 2 12" xfId="344"/>
    <cellStyle name="Normal 2 12 2" xfId="926"/>
    <cellStyle name="Normal 2 13" xfId="622"/>
    <cellStyle name="Normal 2 2" xfId="16"/>
    <cellStyle name="Normal 2 2 10" xfId="348"/>
    <cellStyle name="Normal 2 2 10 2" xfId="927"/>
    <cellStyle name="Normal 2 2 11" xfId="623"/>
    <cellStyle name="Normal 2 2 2" xfId="17"/>
    <cellStyle name="Normal 2 2 2 10" xfId="624"/>
    <cellStyle name="Normal 2 2 2 2" xfId="18"/>
    <cellStyle name="Normal 2 2 2 2 2" xfId="45"/>
    <cellStyle name="Normal 2 2 2 2 2 2" xfId="73"/>
    <cellStyle name="Normal 2 2 2 2 2 2 2" xfId="183"/>
    <cellStyle name="Normal 2 2 2 2 2 2 2 2" xfId="522"/>
    <cellStyle name="Normal 2 2 2 2 2 2 2 3" xfId="438"/>
    <cellStyle name="Normal 2 2 2 2 2 2 2 4" xfId="765"/>
    <cellStyle name="Normal 2 2 2 2 2 2 3" xfId="184"/>
    <cellStyle name="Normal 2 2 2 2 2 2 3 2" xfId="496"/>
    <cellStyle name="Normal 2 2 2 2 2 2 3 3" xfId="766"/>
    <cellStyle name="Normal 2 2 2 2 2 2 4" xfId="148"/>
    <cellStyle name="Normal 2 2 2 2 2 2 4 2" xfId="730"/>
    <cellStyle name="Normal 2 2 2 2 2 2 5" xfId="314"/>
    <cellStyle name="Normal 2 2 2 2 2 2 5 2" xfId="896"/>
    <cellStyle name="Normal 2 2 2 2 2 2 6" xfId="385"/>
    <cellStyle name="Normal 2 2 2 2 2 2 6 2" xfId="965"/>
    <cellStyle name="Normal 2 2 2 2 2 2 7" xfId="661"/>
    <cellStyle name="Normal 2 2 2 2 2 3" xfId="185"/>
    <cellStyle name="Normal 2 2 2 2 2 3 2" xfId="523"/>
    <cellStyle name="Normal 2 2 2 2 2 3 3" xfId="414"/>
    <cellStyle name="Normal 2 2 2 2 2 3 4" xfId="767"/>
    <cellStyle name="Normal 2 2 2 2 2 4" xfId="186"/>
    <cellStyle name="Normal 2 2 2 2 2 4 2" xfId="470"/>
    <cellStyle name="Normal 2 2 2 2 2 4 3" xfId="768"/>
    <cellStyle name="Normal 2 2 2 2 2 5" xfId="124"/>
    <cellStyle name="Normal 2 2 2 2 2 5 2" xfId="706"/>
    <cellStyle name="Normal 2 2 2 2 2 6" xfId="290"/>
    <cellStyle name="Normal 2 2 2 2 2 6 2" xfId="872"/>
    <cellStyle name="Normal 2 2 2 2 2 7" xfId="359"/>
    <cellStyle name="Normal 2 2 2 2 2 7 2" xfId="941"/>
    <cellStyle name="Normal 2 2 2 2 2 8" xfId="637"/>
    <cellStyle name="Normal 2 2 2 2 3" xfId="64"/>
    <cellStyle name="Normal 2 2 2 2 3 2" xfId="187"/>
    <cellStyle name="Normal 2 2 2 2 3 2 2" xfId="524"/>
    <cellStyle name="Normal 2 2 2 2 3 2 3" xfId="429"/>
    <cellStyle name="Normal 2 2 2 2 3 2 4" xfId="769"/>
    <cellStyle name="Normal 2 2 2 2 3 3" xfId="188"/>
    <cellStyle name="Normal 2 2 2 2 3 3 2" xfId="487"/>
    <cellStyle name="Normal 2 2 2 2 3 3 3" xfId="770"/>
    <cellStyle name="Normal 2 2 2 2 3 4" xfId="139"/>
    <cellStyle name="Normal 2 2 2 2 3 4 2" xfId="721"/>
    <cellStyle name="Normal 2 2 2 2 3 5" xfId="305"/>
    <cellStyle name="Normal 2 2 2 2 3 5 2" xfId="887"/>
    <cellStyle name="Normal 2 2 2 2 3 6" xfId="376"/>
    <cellStyle name="Normal 2 2 2 2 3 6 2" xfId="956"/>
    <cellStyle name="Normal 2 2 2 2 3 7" xfId="652"/>
    <cellStyle name="Normal 2 2 2 2 4" xfId="96"/>
    <cellStyle name="Normal 2 2 2 2 4 2" xfId="168"/>
    <cellStyle name="Normal 2 2 2 2 4 2 2" xfId="525"/>
    <cellStyle name="Normal 2 2 2 2 4 2 3" xfId="750"/>
    <cellStyle name="Normal 2 2 2 2 4 3" xfId="334"/>
    <cellStyle name="Normal 2 2 2 2 4 3 2" xfId="526"/>
    <cellStyle name="Normal 2 2 2 2 4 3 3" xfId="916"/>
    <cellStyle name="Normal 2 2 2 2 4 4" xfId="402"/>
    <cellStyle name="Normal 2 2 2 2 4 4 2" xfId="985"/>
    <cellStyle name="Normal 2 2 2 2 4 5" xfId="681"/>
    <cellStyle name="Normal 2 2 2 2 5" xfId="189"/>
    <cellStyle name="Normal 2 2 2 2 5 2" xfId="527"/>
    <cellStyle name="Normal 2 2 2 2 5 3" xfId="461"/>
    <cellStyle name="Normal 2 2 2 2 5 4" xfId="771"/>
    <cellStyle name="Normal 2 2 2 2 6" xfId="112"/>
    <cellStyle name="Normal 2 2 2 2 6 2" xfId="528"/>
    <cellStyle name="Normal 2 2 2 2 6 3" xfId="694"/>
    <cellStyle name="Normal 2 2 2 2 7" xfId="278"/>
    <cellStyle name="Normal 2 2 2 2 7 2" xfId="860"/>
    <cellStyle name="Normal 2 2 2 2 8" xfId="350"/>
    <cellStyle name="Normal 2 2 2 2 8 2" xfId="929"/>
    <cellStyle name="Normal 2 2 2 2 9" xfId="625"/>
    <cellStyle name="Normal 2 2 2 3" xfId="44"/>
    <cellStyle name="Normal 2 2 2 3 2" xfId="74"/>
    <cellStyle name="Normal 2 2 2 3 2 2" xfId="190"/>
    <cellStyle name="Normal 2 2 2 3 2 2 2" xfId="529"/>
    <cellStyle name="Normal 2 2 2 3 2 2 3" xfId="439"/>
    <cellStyle name="Normal 2 2 2 3 2 2 4" xfId="772"/>
    <cellStyle name="Normal 2 2 2 3 2 3" xfId="191"/>
    <cellStyle name="Normal 2 2 2 3 2 3 2" xfId="497"/>
    <cellStyle name="Normal 2 2 2 3 2 3 3" xfId="773"/>
    <cellStyle name="Normal 2 2 2 3 2 4" xfId="149"/>
    <cellStyle name="Normal 2 2 2 3 2 4 2" xfId="731"/>
    <cellStyle name="Normal 2 2 2 3 2 5" xfId="315"/>
    <cellStyle name="Normal 2 2 2 3 2 5 2" xfId="897"/>
    <cellStyle name="Normal 2 2 2 3 2 6" xfId="386"/>
    <cellStyle name="Normal 2 2 2 3 2 6 2" xfId="966"/>
    <cellStyle name="Normal 2 2 2 3 2 7" xfId="662"/>
    <cellStyle name="Normal 2 2 2 3 3" xfId="192"/>
    <cellStyle name="Normal 2 2 2 3 3 2" xfId="530"/>
    <cellStyle name="Normal 2 2 2 3 3 3" xfId="413"/>
    <cellStyle name="Normal 2 2 2 3 3 4" xfId="774"/>
    <cellStyle name="Normal 2 2 2 3 4" xfId="193"/>
    <cellStyle name="Normal 2 2 2 3 4 2" xfId="471"/>
    <cellStyle name="Normal 2 2 2 3 4 3" xfId="775"/>
    <cellStyle name="Normal 2 2 2 3 5" xfId="123"/>
    <cellStyle name="Normal 2 2 2 3 5 2" xfId="705"/>
    <cellStyle name="Normal 2 2 2 3 6" xfId="289"/>
    <cellStyle name="Normal 2 2 2 3 6 2" xfId="871"/>
    <cellStyle name="Normal 2 2 2 3 7" xfId="360"/>
    <cellStyle name="Normal 2 2 2 3 7 2" xfId="940"/>
    <cellStyle name="Normal 2 2 2 3 8" xfId="636"/>
    <cellStyle name="Normal 2 2 2 4" xfId="63"/>
    <cellStyle name="Normal 2 2 2 4 2" xfId="194"/>
    <cellStyle name="Normal 2 2 2 4 2 2" xfId="531"/>
    <cellStyle name="Normal 2 2 2 4 2 3" xfId="428"/>
    <cellStyle name="Normal 2 2 2 4 2 4" xfId="776"/>
    <cellStyle name="Normal 2 2 2 4 3" xfId="195"/>
    <cellStyle name="Normal 2 2 2 4 3 2" xfId="486"/>
    <cellStyle name="Normal 2 2 2 4 3 3" xfId="777"/>
    <cellStyle name="Normal 2 2 2 4 4" xfId="138"/>
    <cellStyle name="Normal 2 2 2 4 4 2" xfId="720"/>
    <cellStyle name="Normal 2 2 2 4 5" xfId="304"/>
    <cellStyle name="Normal 2 2 2 4 5 2" xfId="886"/>
    <cellStyle name="Normal 2 2 2 4 6" xfId="375"/>
    <cellStyle name="Normal 2 2 2 4 6 2" xfId="955"/>
    <cellStyle name="Normal 2 2 2 4 7" xfId="651"/>
    <cellStyle name="Normal 2 2 2 5" xfId="95"/>
    <cellStyle name="Normal 2 2 2 5 2" xfId="167"/>
    <cellStyle name="Normal 2 2 2 5 2 2" xfId="532"/>
    <cellStyle name="Normal 2 2 2 5 2 3" xfId="749"/>
    <cellStyle name="Normal 2 2 2 5 3" xfId="333"/>
    <cellStyle name="Normal 2 2 2 5 3 2" xfId="533"/>
    <cellStyle name="Normal 2 2 2 5 3 3" xfId="915"/>
    <cellStyle name="Normal 2 2 2 5 4" xfId="401"/>
    <cellStyle name="Normal 2 2 2 5 4 2" xfId="984"/>
    <cellStyle name="Normal 2 2 2 5 5" xfId="680"/>
    <cellStyle name="Normal 2 2 2 6" xfId="196"/>
    <cellStyle name="Normal 2 2 2 6 2" xfId="534"/>
    <cellStyle name="Normal 2 2 2 6 3" xfId="460"/>
    <cellStyle name="Normal 2 2 2 6 4" xfId="778"/>
    <cellStyle name="Normal 2 2 2 7" xfId="111"/>
    <cellStyle name="Normal 2 2 2 7 2" xfId="535"/>
    <cellStyle name="Normal 2 2 2 7 3" xfId="693"/>
    <cellStyle name="Normal 2 2 2 8" xfId="277"/>
    <cellStyle name="Normal 2 2 2 8 2" xfId="859"/>
    <cellStyle name="Normal 2 2 2 9" xfId="349"/>
    <cellStyle name="Normal 2 2 2 9 2" xfId="928"/>
    <cellStyle name="Normal 2 2 2_Construction Cost Detail" xfId="536"/>
    <cellStyle name="Normal 2 2 3" xfId="19"/>
    <cellStyle name="Normal 2 2 3 2" xfId="46"/>
    <cellStyle name="Normal 2 2 3 2 2" xfId="75"/>
    <cellStyle name="Normal 2 2 3 2 2 2" xfId="197"/>
    <cellStyle name="Normal 2 2 3 2 2 2 2" xfId="537"/>
    <cellStyle name="Normal 2 2 3 2 2 2 3" xfId="440"/>
    <cellStyle name="Normal 2 2 3 2 2 2 4" xfId="779"/>
    <cellStyle name="Normal 2 2 3 2 2 3" xfId="198"/>
    <cellStyle name="Normal 2 2 3 2 2 3 2" xfId="498"/>
    <cellStyle name="Normal 2 2 3 2 2 3 3" xfId="780"/>
    <cellStyle name="Normal 2 2 3 2 2 4" xfId="150"/>
    <cellStyle name="Normal 2 2 3 2 2 4 2" xfId="732"/>
    <cellStyle name="Normal 2 2 3 2 2 5" xfId="316"/>
    <cellStyle name="Normal 2 2 3 2 2 5 2" xfId="898"/>
    <cellStyle name="Normal 2 2 3 2 2 6" xfId="387"/>
    <cellStyle name="Normal 2 2 3 2 2 6 2" xfId="967"/>
    <cellStyle name="Normal 2 2 3 2 2 7" xfId="663"/>
    <cellStyle name="Normal 2 2 3 2 3" xfId="199"/>
    <cellStyle name="Normal 2 2 3 2 3 2" xfId="538"/>
    <cellStyle name="Normal 2 2 3 2 3 3" xfId="415"/>
    <cellStyle name="Normal 2 2 3 2 3 4" xfId="781"/>
    <cellStyle name="Normal 2 2 3 2 4" xfId="200"/>
    <cellStyle name="Normal 2 2 3 2 4 2" xfId="472"/>
    <cellStyle name="Normal 2 2 3 2 4 3" xfId="782"/>
    <cellStyle name="Normal 2 2 3 2 5" xfId="125"/>
    <cellStyle name="Normal 2 2 3 2 5 2" xfId="707"/>
    <cellStyle name="Normal 2 2 3 2 6" xfId="291"/>
    <cellStyle name="Normal 2 2 3 2 6 2" xfId="873"/>
    <cellStyle name="Normal 2 2 3 2 7" xfId="361"/>
    <cellStyle name="Normal 2 2 3 2 7 2" xfId="942"/>
    <cellStyle name="Normal 2 2 3 2 8" xfId="638"/>
    <cellStyle name="Normal 2 2 3 3" xfId="65"/>
    <cellStyle name="Normal 2 2 3 3 2" xfId="201"/>
    <cellStyle name="Normal 2 2 3 3 2 2" xfId="539"/>
    <cellStyle name="Normal 2 2 3 3 2 3" xfId="430"/>
    <cellStyle name="Normal 2 2 3 3 2 4" xfId="783"/>
    <cellStyle name="Normal 2 2 3 3 3" xfId="202"/>
    <cellStyle name="Normal 2 2 3 3 3 2" xfId="488"/>
    <cellStyle name="Normal 2 2 3 3 3 3" xfId="784"/>
    <cellStyle name="Normal 2 2 3 3 4" xfId="140"/>
    <cellStyle name="Normal 2 2 3 3 4 2" xfId="722"/>
    <cellStyle name="Normal 2 2 3 3 5" xfId="306"/>
    <cellStyle name="Normal 2 2 3 3 5 2" xfId="888"/>
    <cellStyle name="Normal 2 2 3 3 6" xfId="377"/>
    <cellStyle name="Normal 2 2 3 3 6 2" xfId="957"/>
    <cellStyle name="Normal 2 2 3 3 7" xfId="653"/>
    <cellStyle name="Normal 2 2 3 4" xfId="97"/>
    <cellStyle name="Normal 2 2 3 4 2" xfId="169"/>
    <cellStyle name="Normal 2 2 3 4 2 2" xfId="540"/>
    <cellStyle name="Normal 2 2 3 4 2 3" xfId="751"/>
    <cellStyle name="Normal 2 2 3 4 3" xfId="335"/>
    <cellStyle name="Normal 2 2 3 4 3 2" xfId="541"/>
    <cellStyle name="Normal 2 2 3 4 3 3" xfId="917"/>
    <cellStyle name="Normal 2 2 3 4 4" xfId="403"/>
    <cellStyle name="Normal 2 2 3 4 4 2" xfId="986"/>
    <cellStyle name="Normal 2 2 3 4 5" xfId="682"/>
    <cellStyle name="Normal 2 2 3 5" xfId="203"/>
    <cellStyle name="Normal 2 2 3 5 2" xfId="542"/>
    <cellStyle name="Normal 2 2 3 5 3" xfId="462"/>
    <cellStyle name="Normal 2 2 3 5 4" xfId="785"/>
    <cellStyle name="Normal 2 2 3 6" xfId="113"/>
    <cellStyle name="Normal 2 2 3 6 2" xfId="543"/>
    <cellStyle name="Normal 2 2 3 6 3" xfId="695"/>
    <cellStyle name="Normal 2 2 3 7" xfId="279"/>
    <cellStyle name="Normal 2 2 3 7 2" xfId="861"/>
    <cellStyle name="Normal 2 2 3 8" xfId="351"/>
    <cellStyle name="Normal 2 2 3 8 2" xfId="930"/>
    <cellStyle name="Normal 2 2 3 9" xfId="626"/>
    <cellStyle name="Normal 2 2 4" xfId="43"/>
    <cellStyle name="Normal 2 2 4 2" xfId="76"/>
    <cellStyle name="Normal 2 2 4 2 2" xfId="204"/>
    <cellStyle name="Normal 2 2 4 2 2 2" xfId="544"/>
    <cellStyle name="Normal 2 2 4 2 2 3" xfId="441"/>
    <cellStyle name="Normal 2 2 4 2 2 4" xfId="786"/>
    <cellStyle name="Normal 2 2 4 2 3" xfId="205"/>
    <cellStyle name="Normal 2 2 4 2 3 2" xfId="499"/>
    <cellStyle name="Normal 2 2 4 2 3 3" xfId="787"/>
    <cellStyle name="Normal 2 2 4 2 4" xfId="151"/>
    <cellStyle name="Normal 2 2 4 2 4 2" xfId="733"/>
    <cellStyle name="Normal 2 2 4 2 5" xfId="317"/>
    <cellStyle name="Normal 2 2 4 2 5 2" xfId="899"/>
    <cellStyle name="Normal 2 2 4 2 6" xfId="388"/>
    <cellStyle name="Normal 2 2 4 2 6 2" xfId="968"/>
    <cellStyle name="Normal 2 2 4 2 7" xfId="664"/>
    <cellStyle name="Normal 2 2 4 3" xfId="206"/>
    <cellStyle name="Normal 2 2 4 3 2" xfId="545"/>
    <cellStyle name="Normal 2 2 4 3 3" xfId="412"/>
    <cellStyle name="Normal 2 2 4 3 4" xfId="788"/>
    <cellStyle name="Normal 2 2 4 4" xfId="207"/>
    <cellStyle name="Normal 2 2 4 4 2" xfId="473"/>
    <cellStyle name="Normal 2 2 4 4 3" xfId="789"/>
    <cellStyle name="Normal 2 2 4 5" xfId="122"/>
    <cellStyle name="Normal 2 2 4 5 2" xfId="704"/>
    <cellStyle name="Normal 2 2 4 6" xfId="288"/>
    <cellStyle name="Normal 2 2 4 6 2" xfId="870"/>
    <cellStyle name="Normal 2 2 4 7" xfId="362"/>
    <cellStyle name="Normal 2 2 4 7 2" xfId="939"/>
    <cellStyle name="Normal 2 2 4 8" xfId="635"/>
    <cellStyle name="Normal 2 2 5" xfId="62"/>
    <cellStyle name="Normal 2 2 5 2" xfId="208"/>
    <cellStyle name="Normal 2 2 5 2 2" xfId="546"/>
    <cellStyle name="Normal 2 2 5 2 3" xfId="427"/>
    <cellStyle name="Normal 2 2 5 2 4" xfId="790"/>
    <cellStyle name="Normal 2 2 5 3" xfId="209"/>
    <cellStyle name="Normal 2 2 5 3 2" xfId="485"/>
    <cellStyle name="Normal 2 2 5 3 3" xfId="791"/>
    <cellStyle name="Normal 2 2 5 4" xfId="137"/>
    <cellStyle name="Normal 2 2 5 4 2" xfId="719"/>
    <cellStyle name="Normal 2 2 5 5" xfId="303"/>
    <cellStyle name="Normal 2 2 5 5 2" xfId="885"/>
    <cellStyle name="Normal 2 2 5 6" xfId="374"/>
    <cellStyle name="Normal 2 2 5 6 2" xfId="954"/>
    <cellStyle name="Normal 2 2 5 7" xfId="650"/>
    <cellStyle name="Normal 2 2 6" xfId="94"/>
    <cellStyle name="Normal 2 2 6 2" xfId="166"/>
    <cellStyle name="Normal 2 2 6 2 2" xfId="547"/>
    <cellStyle name="Normal 2 2 6 2 3" xfId="748"/>
    <cellStyle name="Normal 2 2 6 3" xfId="332"/>
    <cellStyle name="Normal 2 2 6 3 2" xfId="548"/>
    <cellStyle name="Normal 2 2 6 3 3" xfId="914"/>
    <cellStyle name="Normal 2 2 6 4" xfId="400"/>
    <cellStyle name="Normal 2 2 6 4 2" xfId="983"/>
    <cellStyle name="Normal 2 2 6 5" xfId="679"/>
    <cellStyle name="Normal 2 2 7" xfId="210"/>
    <cellStyle name="Normal 2 2 7 2" xfId="549"/>
    <cellStyle name="Normal 2 2 7 3" xfId="459"/>
    <cellStyle name="Normal 2 2 7 4" xfId="792"/>
    <cellStyle name="Normal 2 2 8" xfId="110"/>
    <cellStyle name="Normal 2 2 8 2" xfId="550"/>
    <cellStyle name="Normal 2 2 8 3" xfId="692"/>
    <cellStyle name="Normal 2 2 9" xfId="276"/>
    <cellStyle name="Normal 2 2 9 2" xfId="858"/>
    <cellStyle name="Normal 2 2_Construction Cost Detail" xfId="551"/>
    <cellStyle name="Normal 2 3" xfId="20"/>
    <cellStyle name="Normal 2 3 10" xfId="627"/>
    <cellStyle name="Normal 2 3 2" xfId="21"/>
    <cellStyle name="Normal 2 3 2 2" xfId="48"/>
    <cellStyle name="Normal 2 3 2 2 2" xfId="77"/>
    <cellStyle name="Normal 2 3 2 2 2 2" xfId="211"/>
    <cellStyle name="Normal 2 3 2 2 2 2 2" xfId="552"/>
    <cellStyle name="Normal 2 3 2 2 2 2 3" xfId="442"/>
    <cellStyle name="Normal 2 3 2 2 2 2 4" xfId="793"/>
    <cellStyle name="Normal 2 3 2 2 2 3" xfId="212"/>
    <cellStyle name="Normal 2 3 2 2 2 3 2" xfId="500"/>
    <cellStyle name="Normal 2 3 2 2 2 3 3" xfId="794"/>
    <cellStyle name="Normal 2 3 2 2 2 4" xfId="152"/>
    <cellStyle name="Normal 2 3 2 2 2 4 2" xfId="734"/>
    <cellStyle name="Normal 2 3 2 2 2 5" xfId="318"/>
    <cellStyle name="Normal 2 3 2 2 2 5 2" xfId="900"/>
    <cellStyle name="Normal 2 3 2 2 2 6" xfId="389"/>
    <cellStyle name="Normal 2 3 2 2 2 6 2" xfId="969"/>
    <cellStyle name="Normal 2 3 2 2 2 7" xfId="665"/>
    <cellStyle name="Normal 2 3 2 2 3" xfId="213"/>
    <cellStyle name="Normal 2 3 2 2 3 2" xfId="553"/>
    <cellStyle name="Normal 2 3 2 2 3 3" xfId="417"/>
    <cellStyle name="Normal 2 3 2 2 3 4" xfId="795"/>
    <cellStyle name="Normal 2 3 2 2 4" xfId="214"/>
    <cellStyle name="Normal 2 3 2 2 4 2" xfId="474"/>
    <cellStyle name="Normal 2 3 2 2 4 3" xfId="796"/>
    <cellStyle name="Normal 2 3 2 2 5" xfId="127"/>
    <cellStyle name="Normal 2 3 2 2 5 2" xfId="709"/>
    <cellStyle name="Normal 2 3 2 2 6" xfId="293"/>
    <cellStyle name="Normal 2 3 2 2 6 2" xfId="875"/>
    <cellStyle name="Normal 2 3 2 2 7" xfId="363"/>
    <cellStyle name="Normal 2 3 2 2 7 2" xfId="944"/>
    <cellStyle name="Normal 2 3 2 2 8" xfId="640"/>
    <cellStyle name="Normal 2 3 2 3" xfId="67"/>
    <cellStyle name="Normal 2 3 2 3 2" xfId="215"/>
    <cellStyle name="Normal 2 3 2 3 2 2" xfId="554"/>
    <cellStyle name="Normal 2 3 2 3 2 3" xfId="432"/>
    <cellStyle name="Normal 2 3 2 3 2 4" xfId="797"/>
    <cellStyle name="Normal 2 3 2 3 3" xfId="216"/>
    <cellStyle name="Normal 2 3 2 3 3 2" xfId="490"/>
    <cellStyle name="Normal 2 3 2 3 3 3" xfId="798"/>
    <cellStyle name="Normal 2 3 2 3 4" xfId="142"/>
    <cellStyle name="Normal 2 3 2 3 4 2" xfId="724"/>
    <cellStyle name="Normal 2 3 2 3 5" xfId="308"/>
    <cellStyle name="Normal 2 3 2 3 5 2" xfId="890"/>
    <cellStyle name="Normal 2 3 2 3 6" xfId="379"/>
    <cellStyle name="Normal 2 3 2 3 6 2" xfId="959"/>
    <cellStyle name="Normal 2 3 2 3 7" xfId="655"/>
    <cellStyle name="Normal 2 3 2 4" xfId="99"/>
    <cellStyle name="Normal 2 3 2 4 2" xfId="171"/>
    <cellStyle name="Normal 2 3 2 4 2 2" xfId="555"/>
    <cellStyle name="Normal 2 3 2 4 2 3" xfId="753"/>
    <cellStyle name="Normal 2 3 2 4 3" xfId="337"/>
    <cellStyle name="Normal 2 3 2 4 3 2" xfId="556"/>
    <cellStyle name="Normal 2 3 2 4 3 3" xfId="919"/>
    <cellStyle name="Normal 2 3 2 4 4" xfId="405"/>
    <cellStyle name="Normal 2 3 2 4 4 2" xfId="988"/>
    <cellStyle name="Normal 2 3 2 4 5" xfId="684"/>
    <cellStyle name="Normal 2 3 2 5" xfId="217"/>
    <cellStyle name="Normal 2 3 2 5 2" xfId="557"/>
    <cellStyle name="Normal 2 3 2 5 3" xfId="464"/>
    <cellStyle name="Normal 2 3 2 5 4" xfId="799"/>
    <cellStyle name="Normal 2 3 2 6" xfId="115"/>
    <cellStyle name="Normal 2 3 2 6 2" xfId="558"/>
    <cellStyle name="Normal 2 3 2 6 3" xfId="697"/>
    <cellStyle name="Normal 2 3 2 7" xfId="281"/>
    <cellStyle name="Normal 2 3 2 7 2" xfId="863"/>
    <cellStyle name="Normal 2 3 2 8" xfId="353"/>
    <cellStyle name="Normal 2 3 2 8 2" xfId="932"/>
    <cellStyle name="Normal 2 3 2 9" xfId="628"/>
    <cellStyle name="Normal 2 3 3" xfId="47"/>
    <cellStyle name="Normal 2 3 3 2" xfId="78"/>
    <cellStyle name="Normal 2 3 3 2 2" xfId="218"/>
    <cellStyle name="Normal 2 3 3 2 2 2" xfId="559"/>
    <cellStyle name="Normal 2 3 3 2 2 3" xfId="443"/>
    <cellStyle name="Normal 2 3 3 2 2 4" xfId="800"/>
    <cellStyle name="Normal 2 3 3 2 3" xfId="219"/>
    <cellStyle name="Normal 2 3 3 2 3 2" xfId="501"/>
    <cellStyle name="Normal 2 3 3 2 3 3" xfId="801"/>
    <cellStyle name="Normal 2 3 3 2 4" xfId="153"/>
    <cellStyle name="Normal 2 3 3 2 4 2" xfId="735"/>
    <cellStyle name="Normal 2 3 3 2 5" xfId="319"/>
    <cellStyle name="Normal 2 3 3 2 5 2" xfId="901"/>
    <cellStyle name="Normal 2 3 3 2 6" xfId="390"/>
    <cellStyle name="Normal 2 3 3 2 6 2" xfId="970"/>
    <cellStyle name="Normal 2 3 3 2 7" xfId="666"/>
    <cellStyle name="Normal 2 3 3 3" xfId="220"/>
    <cellStyle name="Normal 2 3 3 3 2" xfId="560"/>
    <cellStyle name="Normal 2 3 3 3 3" xfId="416"/>
    <cellStyle name="Normal 2 3 3 3 4" xfId="802"/>
    <cellStyle name="Normal 2 3 3 4" xfId="221"/>
    <cellStyle name="Normal 2 3 3 4 2" xfId="475"/>
    <cellStyle name="Normal 2 3 3 4 3" xfId="803"/>
    <cellStyle name="Normal 2 3 3 5" xfId="126"/>
    <cellStyle name="Normal 2 3 3 5 2" xfId="708"/>
    <cellStyle name="Normal 2 3 3 6" xfId="292"/>
    <cellStyle name="Normal 2 3 3 6 2" xfId="874"/>
    <cellStyle name="Normal 2 3 3 7" xfId="364"/>
    <cellStyle name="Normal 2 3 3 7 2" xfId="943"/>
    <cellStyle name="Normal 2 3 3 8" xfId="639"/>
    <cellStyle name="Normal 2 3 4" xfId="66"/>
    <cellStyle name="Normal 2 3 4 2" xfId="222"/>
    <cellStyle name="Normal 2 3 4 2 2" xfId="561"/>
    <cellStyle name="Normal 2 3 4 2 3" xfId="431"/>
    <cellStyle name="Normal 2 3 4 2 4" xfId="804"/>
    <cellStyle name="Normal 2 3 4 3" xfId="223"/>
    <cellStyle name="Normal 2 3 4 3 2" xfId="489"/>
    <cellStyle name="Normal 2 3 4 3 3" xfId="805"/>
    <cellStyle name="Normal 2 3 4 4" xfId="141"/>
    <cellStyle name="Normal 2 3 4 4 2" xfId="723"/>
    <cellStyle name="Normal 2 3 4 5" xfId="307"/>
    <cellStyle name="Normal 2 3 4 5 2" xfId="889"/>
    <cellStyle name="Normal 2 3 4 6" xfId="378"/>
    <cellStyle name="Normal 2 3 4 6 2" xfId="958"/>
    <cellStyle name="Normal 2 3 4 7" xfId="654"/>
    <cellStyle name="Normal 2 3 5" xfId="98"/>
    <cellStyle name="Normal 2 3 5 2" xfId="170"/>
    <cellStyle name="Normal 2 3 5 2 2" xfId="562"/>
    <cellStyle name="Normal 2 3 5 2 3" xfId="752"/>
    <cellStyle name="Normal 2 3 5 3" xfId="336"/>
    <cellStyle name="Normal 2 3 5 3 2" xfId="563"/>
    <cellStyle name="Normal 2 3 5 3 3" xfId="918"/>
    <cellStyle name="Normal 2 3 5 4" xfId="404"/>
    <cellStyle name="Normal 2 3 5 4 2" xfId="987"/>
    <cellStyle name="Normal 2 3 5 5" xfId="683"/>
    <cellStyle name="Normal 2 3 6" xfId="224"/>
    <cellStyle name="Normal 2 3 6 2" xfId="564"/>
    <cellStyle name="Normal 2 3 6 3" xfId="463"/>
    <cellStyle name="Normal 2 3 6 4" xfId="806"/>
    <cellStyle name="Normal 2 3 7" xfId="114"/>
    <cellStyle name="Normal 2 3 7 2" xfId="565"/>
    <cellStyle name="Normal 2 3 7 3" xfId="696"/>
    <cellStyle name="Normal 2 3 8" xfId="280"/>
    <cellStyle name="Normal 2 3 8 2" xfId="862"/>
    <cellStyle name="Normal 2 3 9" xfId="352"/>
    <cellStyle name="Normal 2 3 9 2" xfId="931"/>
    <cellStyle name="Normal 2 3_Construction Cost Detail" xfId="566"/>
    <cellStyle name="Normal 2 4" xfId="22"/>
    <cellStyle name="Normal 2 4 10" xfId="629"/>
    <cellStyle name="Normal 2 4 2" xfId="23"/>
    <cellStyle name="Normal 2 4 2 2" xfId="50"/>
    <cellStyle name="Normal 2 4 2 2 2" xfId="79"/>
    <cellStyle name="Normal 2 4 2 2 2 2" xfId="225"/>
    <cellStyle name="Normal 2 4 2 2 2 2 2" xfId="567"/>
    <cellStyle name="Normal 2 4 2 2 2 2 3" xfId="444"/>
    <cellStyle name="Normal 2 4 2 2 2 2 4" xfId="807"/>
    <cellStyle name="Normal 2 4 2 2 2 3" xfId="226"/>
    <cellStyle name="Normal 2 4 2 2 2 3 2" xfId="502"/>
    <cellStyle name="Normal 2 4 2 2 2 3 3" xfId="808"/>
    <cellStyle name="Normal 2 4 2 2 2 4" xfId="154"/>
    <cellStyle name="Normal 2 4 2 2 2 4 2" xfId="736"/>
    <cellStyle name="Normal 2 4 2 2 2 5" xfId="320"/>
    <cellStyle name="Normal 2 4 2 2 2 5 2" xfId="902"/>
    <cellStyle name="Normal 2 4 2 2 2 6" xfId="391"/>
    <cellStyle name="Normal 2 4 2 2 2 6 2" xfId="971"/>
    <cellStyle name="Normal 2 4 2 2 2 7" xfId="667"/>
    <cellStyle name="Normal 2 4 2 2 3" xfId="227"/>
    <cellStyle name="Normal 2 4 2 2 3 2" xfId="568"/>
    <cellStyle name="Normal 2 4 2 2 3 3" xfId="419"/>
    <cellStyle name="Normal 2 4 2 2 3 4" xfId="809"/>
    <cellStyle name="Normal 2 4 2 2 4" xfId="228"/>
    <cellStyle name="Normal 2 4 2 2 4 2" xfId="476"/>
    <cellStyle name="Normal 2 4 2 2 4 3" xfId="810"/>
    <cellStyle name="Normal 2 4 2 2 5" xfId="129"/>
    <cellStyle name="Normal 2 4 2 2 5 2" xfId="711"/>
    <cellStyle name="Normal 2 4 2 2 6" xfId="295"/>
    <cellStyle name="Normal 2 4 2 2 6 2" xfId="877"/>
    <cellStyle name="Normal 2 4 2 2 7" xfId="365"/>
    <cellStyle name="Normal 2 4 2 2 7 2" xfId="946"/>
    <cellStyle name="Normal 2 4 2 2 8" xfId="642"/>
    <cellStyle name="Normal 2 4 2 3" xfId="69"/>
    <cellStyle name="Normal 2 4 2 3 2" xfId="229"/>
    <cellStyle name="Normal 2 4 2 3 2 2" xfId="569"/>
    <cellStyle name="Normal 2 4 2 3 2 3" xfId="434"/>
    <cellStyle name="Normal 2 4 2 3 2 4" xfId="811"/>
    <cellStyle name="Normal 2 4 2 3 3" xfId="230"/>
    <cellStyle name="Normal 2 4 2 3 3 2" xfId="492"/>
    <cellStyle name="Normal 2 4 2 3 3 3" xfId="812"/>
    <cellStyle name="Normal 2 4 2 3 4" xfId="144"/>
    <cellStyle name="Normal 2 4 2 3 4 2" xfId="726"/>
    <cellStyle name="Normal 2 4 2 3 5" xfId="310"/>
    <cellStyle name="Normal 2 4 2 3 5 2" xfId="892"/>
    <cellStyle name="Normal 2 4 2 3 6" xfId="381"/>
    <cellStyle name="Normal 2 4 2 3 6 2" xfId="961"/>
    <cellStyle name="Normal 2 4 2 3 7" xfId="657"/>
    <cellStyle name="Normal 2 4 2 4" xfId="101"/>
    <cellStyle name="Normal 2 4 2 4 2" xfId="173"/>
    <cellStyle name="Normal 2 4 2 4 2 2" xfId="570"/>
    <cellStyle name="Normal 2 4 2 4 2 3" xfId="755"/>
    <cellStyle name="Normal 2 4 2 4 3" xfId="339"/>
    <cellStyle name="Normal 2 4 2 4 3 2" xfId="571"/>
    <cellStyle name="Normal 2 4 2 4 3 3" xfId="921"/>
    <cellStyle name="Normal 2 4 2 4 4" xfId="407"/>
    <cellStyle name="Normal 2 4 2 4 4 2" xfId="990"/>
    <cellStyle name="Normal 2 4 2 4 5" xfId="686"/>
    <cellStyle name="Normal 2 4 2 5" xfId="231"/>
    <cellStyle name="Normal 2 4 2 5 2" xfId="572"/>
    <cellStyle name="Normal 2 4 2 5 3" xfId="466"/>
    <cellStyle name="Normal 2 4 2 5 4" xfId="813"/>
    <cellStyle name="Normal 2 4 2 6" xfId="117"/>
    <cellStyle name="Normal 2 4 2 6 2" xfId="573"/>
    <cellStyle name="Normal 2 4 2 6 3" xfId="699"/>
    <cellStyle name="Normal 2 4 2 7" xfId="283"/>
    <cellStyle name="Normal 2 4 2 7 2" xfId="865"/>
    <cellStyle name="Normal 2 4 2 8" xfId="355"/>
    <cellStyle name="Normal 2 4 2 8 2" xfId="934"/>
    <cellStyle name="Normal 2 4 2 9" xfId="630"/>
    <cellStyle name="Normal 2 4 3" xfId="49"/>
    <cellStyle name="Normal 2 4 3 2" xfId="80"/>
    <cellStyle name="Normal 2 4 3 2 2" xfId="232"/>
    <cellStyle name="Normal 2 4 3 2 2 2" xfId="574"/>
    <cellStyle name="Normal 2 4 3 2 2 3" xfId="445"/>
    <cellStyle name="Normal 2 4 3 2 2 4" xfId="814"/>
    <cellStyle name="Normal 2 4 3 2 3" xfId="233"/>
    <cellStyle name="Normal 2 4 3 2 3 2" xfId="503"/>
    <cellStyle name="Normal 2 4 3 2 3 3" xfId="815"/>
    <cellStyle name="Normal 2 4 3 2 4" xfId="155"/>
    <cellStyle name="Normal 2 4 3 2 4 2" xfId="737"/>
    <cellStyle name="Normal 2 4 3 2 5" xfId="321"/>
    <cellStyle name="Normal 2 4 3 2 5 2" xfId="903"/>
    <cellStyle name="Normal 2 4 3 2 6" xfId="392"/>
    <cellStyle name="Normal 2 4 3 2 6 2" xfId="972"/>
    <cellStyle name="Normal 2 4 3 2 7" xfId="668"/>
    <cellStyle name="Normal 2 4 3 3" xfId="234"/>
    <cellStyle name="Normal 2 4 3 3 2" xfId="575"/>
    <cellStyle name="Normal 2 4 3 3 3" xfId="418"/>
    <cellStyle name="Normal 2 4 3 3 4" xfId="816"/>
    <cellStyle name="Normal 2 4 3 4" xfId="235"/>
    <cellStyle name="Normal 2 4 3 4 2" xfId="477"/>
    <cellStyle name="Normal 2 4 3 4 3" xfId="817"/>
    <cellStyle name="Normal 2 4 3 5" xfId="128"/>
    <cellStyle name="Normal 2 4 3 5 2" xfId="710"/>
    <cellStyle name="Normal 2 4 3 6" xfId="294"/>
    <cellStyle name="Normal 2 4 3 6 2" xfId="876"/>
    <cellStyle name="Normal 2 4 3 7" xfId="366"/>
    <cellStyle name="Normal 2 4 3 7 2" xfId="945"/>
    <cellStyle name="Normal 2 4 3 8" xfId="641"/>
    <cellStyle name="Normal 2 4 4" xfId="68"/>
    <cellStyle name="Normal 2 4 4 2" xfId="236"/>
    <cellStyle name="Normal 2 4 4 2 2" xfId="576"/>
    <cellStyle name="Normal 2 4 4 2 3" xfId="433"/>
    <cellStyle name="Normal 2 4 4 2 4" xfId="818"/>
    <cellStyle name="Normal 2 4 4 3" xfId="237"/>
    <cellStyle name="Normal 2 4 4 3 2" xfId="491"/>
    <cellStyle name="Normal 2 4 4 3 3" xfId="819"/>
    <cellStyle name="Normal 2 4 4 4" xfId="143"/>
    <cellStyle name="Normal 2 4 4 4 2" xfId="725"/>
    <cellStyle name="Normal 2 4 4 5" xfId="309"/>
    <cellStyle name="Normal 2 4 4 5 2" xfId="891"/>
    <cellStyle name="Normal 2 4 4 6" xfId="380"/>
    <cellStyle name="Normal 2 4 4 6 2" xfId="960"/>
    <cellStyle name="Normal 2 4 4 7" xfId="656"/>
    <cellStyle name="Normal 2 4 5" xfId="100"/>
    <cellStyle name="Normal 2 4 5 2" xfId="172"/>
    <cellStyle name="Normal 2 4 5 2 2" xfId="577"/>
    <cellStyle name="Normal 2 4 5 2 3" xfId="754"/>
    <cellStyle name="Normal 2 4 5 3" xfId="338"/>
    <cellStyle name="Normal 2 4 5 3 2" xfId="578"/>
    <cellStyle name="Normal 2 4 5 3 3" xfId="920"/>
    <cellStyle name="Normal 2 4 5 4" xfId="406"/>
    <cellStyle name="Normal 2 4 5 4 2" xfId="989"/>
    <cellStyle name="Normal 2 4 5 5" xfId="685"/>
    <cellStyle name="Normal 2 4 6" xfId="238"/>
    <cellStyle name="Normal 2 4 6 2" xfId="579"/>
    <cellStyle name="Normal 2 4 6 3" xfId="465"/>
    <cellStyle name="Normal 2 4 6 4" xfId="820"/>
    <cellStyle name="Normal 2 4 7" xfId="116"/>
    <cellStyle name="Normal 2 4 7 2" xfId="580"/>
    <cellStyle name="Normal 2 4 7 3" xfId="698"/>
    <cellStyle name="Normal 2 4 8" xfId="282"/>
    <cellStyle name="Normal 2 4 8 2" xfId="864"/>
    <cellStyle name="Normal 2 4 9" xfId="354"/>
    <cellStyle name="Normal 2 4 9 2" xfId="933"/>
    <cellStyle name="Normal 2 4_Construction Cost Detail" xfId="581"/>
    <cellStyle name="Normal 2 5" xfId="24"/>
    <cellStyle name="Normal 2 5 2" xfId="51"/>
    <cellStyle name="Normal 2 5 2 2" xfId="81"/>
    <cellStyle name="Normal 2 5 2 2 2" xfId="239"/>
    <cellStyle name="Normal 2 5 2 2 2 2" xfId="582"/>
    <cellStyle name="Normal 2 5 2 2 2 3" xfId="446"/>
    <cellStyle name="Normal 2 5 2 2 2 4" xfId="821"/>
    <cellStyle name="Normal 2 5 2 2 3" xfId="240"/>
    <cellStyle name="Normal 2 5 2 2 3 2" xfId="504"/>
    <cellStyle name="Normal 2 5 2 2 3 3" xfId="822"/>
    <cellStyle name="Normal 2 5 2 2 4" xfId="156"/>
    <cellStyle name="Normal 2 5 2 2 4 2" xfId="738"/>
    <cellStyle name="Normal 2 5 2 2 5" xfId="322"/>
    <cellStyle name="Normal 2 5 2 2 5 2" xfId="904"/>
    <cellStyle name="Normal 2 5 2 2 6" xfId="393"/>
    <cellStyle name="Normal 2 5 2 2 6 2" xfId="973"/>
    <cellStyle name="Normal 2 5 2 2 7" xfId="669"/>
    <cellStyle name="Normal 2 5 2 3" xfId="241"/>
    <cellStyle name="Normal 2 5 2 3 2" xfId="583"/>
    <cellStyle name="Normal 2 5 2 3 3" xfId="420"/>
    <cellStyle name="Normal 2 5 2 3 4" xfId="823"/>
    <cellStyle name="Normal 2 5 2 4" xfId="242"/>
    <cellStyle name="Normal 2 5 2 4 2" xfId="478"/>
    <cellStyle name="Normal 2 5 2 4 3" xfId="824"/>
    <cellStyle name="Normal 2 5 2 5" xfId="130"/>
    <cellStyle name="Normal 2 5 2 5 2" xfId="712"/>
    <cellStyle name="Normal 2 5 2 6" xfId="296"/>
    <cellStyle name="Normal 2 5 2 6 2" xfId="878"/>
    <cellStyle name="Normal 2 5 2 7" xfId="367"/>
    <cellStyle name="Normal 2 5 2 7 2" xfId="947"/>
    <cellStyle name="Normal 2 5 2 8" xfId="643"/>
    <cellStyle name="Normal 2 5 3" xfId="70"/>
    <cellStyle name="Normal 2 5 3 2" xfId="243"/>
    <cellStyle name="Normal 2 5 3 2 2" xfId="584"/>
    <cellStyle name="Normal 2 5 3 2 3" xfId="435"/>
    <cellStyle name="Normal 2 5 3 2 4" xfId="825"/>
    <cellStyle name="Normal 2 5 3 3" xfId="244"/>
    <cellStyle name="Normal 2 5 3 3 2" xfId="493"/>
    <cellStyle name="Normal 2 5 3 3 3" xfId="826"/>
    <cellStyle name="Normal 2 5 3 4" xfId="145"/>
    <cellStyle name="Normal 2 5 3 4 2" xfId="727"/>
    <cellStyle name="Normal 2 5 3 5" xfId="311"/>
    <cellStyle name="Normal 2 5 3 5 2" xfId="893"/>
    <cellStyle name="Normal 2 5 3 6" xfId="382"/>
    <cellStyle name="Normal 2 5 3 6 2" xfId="962"/>
    <cellStyle name="Normal 2 5 3 7" xfId="658"/>
    <cellStyle name="Normal 2 5 4" xfId="102"/>
    <cellStyle name="Normal 2 5 4 2" xfId="174"/>
    <cellStyle name="Normal 2 5 4 2 2" xfId="585"/>
    <cellStyle name="Normal 2 5 4 2 3" xfId="756"/>
    <cellStyle name="Normal 2 5 4 3" xfId="340"/>
    <cellStyle name="Normal 2 5 4 3 2" xfId="586"/>
    <cellStyle name="Normal 2 5 4 3 3" xfId="922"/>
    <cellStyle name="Normal 2 5 4 4" xfId="408"/>
    <cellStyle name="Normal 2 5 4 4 2" xfId="991"/>
    <cellStyle name="Normal 2 5 4 5" xfId="687"/>
    <cellStyle name="Normal 2 5 5" xfId="245"/>
    <cellStyle name="Normal 2 5 5 2" xfId="587"/>
    <cellStyle name="Normal 2 5 5 3" xfId="467"/>
    <cellStyle name="Normal 2 5 5 4" xfId="827"/>
    <cellStyle name="Normal 2 5 6" xfId="118"/>
    <cellStyle name="Normal 2 5 6 2" xfId="588"/>
    <cellStyle name="Normal 2 5 6 3" xfId="700"/>
    <cellStyle name="Normal 2 5 7" xfId="284"/>
    <cellStyle name="Normal 2 5 7 2" xfId="866"/>
    <cellStyle name="Normal 2 5 8" xfId="356"/>
    <cellStyle name="Normal 2 5 8 2" xfId="935"/>
    <cellStyle name="Normal 2 5 9" xfId="631"/>
    <cellStyle name="Normal 2 6" xfId="42"/>
    <cellStyle name="Normal 2 6 2" xfId="82"/>
    <cellStyle name="Normal 2 6 2 2" xfId="246"/>
    <cellStyle name="Normal 2 6 2 2 2" xfId="589"/>
    <cellStyle name="Normal 2 6 2 2 3" xfId="447"/>
    <cellStyle name="Normal 2 6 2 2 4" xfId="828"/>
    <cellStyle name="Normal 2 6 2 3" xfId="247"/>
    <cellStyle name="Normal 2 6 2 3 2" xfId="505"/>
    <cellStyle name="Normal 2 6 2 3 3" xfId="829"/>
    <cellStyle name="Normal 2 6 2 4" xfId="157"/>
    <cellStyle name="Normal 2 6 2 4 2" xfId="739"/>
    <cellStyle name="Normal 2 6 2 5" xfId="323"/>
    <cellStyle name="Normal 2 6 2 5 2" xfId="905"/>
    <cellStyle name="Normal 2 6 2 6" xfId="394"/>
    <cellStyle name="Normal 2 6 2 6 2" xfId="974"/>
    <cellStyle name="Normal 2 6 2 7" xfId="670"/>
    <cellStyle name="Normal 2 6 3" xfId="248"/>
    <cellStyle name="Normal 2 6 3 2" xfId="590"/>
    <cellStyle name="Normal 2 6 3 3" xfId="411"/>
    <cellStyle name="Normal 2 6 3 4" xfId="830"/>
    <cellStyle name="Normal 2 6 4" xfId="249"/>
    <cellStyle name="Normal 2 6 4 2" xfId="479"/>
    <cellStyle name="Normal 2 6 4 3" xfId="831"/>
    <cellStyle name="Normal 2 6 5" xfId="121"/>
    <cellStyle name="Normal 2 6 5 2" xfId="703"/>
    <cellStyle name="Normal 2 6 6" xfId="287"/>
    <cellStyle name="Normal 2 6 6 2" xfId="869"/>
    <cellStyle name="Normal 2 6 7" xfId="368"/>
    <cellStyle name="Normal 2 6 7 2" xfId="938"/>
    <cellStyle name="Normal 2 6 8" xfId="634"/>
    <cellStyle name="Normal 2 7" xfId="61"/>
    <cellStyle name="Normal 2 7 2" xfId="250"/>
    <cellStyle name="Normal 2 7 2 2" xfId="591"/>
    <cellStyle name="Normal 2 7 2 3" xfId="426"/>
    <cellStyle name="Normal 2 7 2 4" xfId="832"/>
    <cellStyle name="Normal 2 7 3" xfId="251"/>
    <cellStyle name="Normal 2 7 3 2" xfId="484"/>
    <cellStyle name="Normal 2 7 3 3" xfId="833"/>
    <cellStyle name="Normal 2 7 4" xfId="136"/>
    <cellStyle name="Normal 2 7 4 2" xfId="718"/>
    <cellStyle name="Normal 2 7 5" xfId="302"/>
    <cellStyle name="Normal 2 7 5 2" xfId="884"/>
    <cellStyle name="Normal 2 7 6" xfId="373"/>
    <cellStyle name="Normal 2 7 6 2" xfId="953"/>
    <cellStyle name="Normal 2 7 7" xfId="649"/>
    <cellStyle name="Normal 2 8" xfId="93"/>
    <cellStyle name="Normal 2 8 2" xfId="165"/>
    <cellStyle name="Normal 2 8 2 2" xfId="592"/>
    <cellStyle name="Normal 2 8 2 3" xfId="747"/>
    <cellStyle name="Normal 2 8 3" xfId="331"/>
    <cellStyle name="Normal 2 8 3 2" xfId="593"/>
    <cellStyle name="Normal 2 8 3 3" xfId="913"/>
    <cellStyle name="Normal 2 8 4" xfId="399"/>
    <cellStyle name="Normal 2 8 4 2" xfId="982"/>
    <cellStyle name="Normal 2 8 5" xfId="678"/>
    <cellStyle name="Normal 2 9" xfId="252"/>
    <cellStyle name="Normal 2 9 2" xfId="594"/>
    <cellStyle name="Normal 2 9 3" xfId="458"/>
    <cellStyle name="Normal 2 9 4" xfId="834"/>
    <cellStyle name="Normal 2_Construction Cost Detail" xfId="595"/>
    <cellStyle name="Normal 3" xfId="25"/>
    <cellStyle name="Normal 3 2" xfId="26"/>
    <cellStyle name="Normal 4" xfId="27"/>
    <cellStyle name="Normal 5" xfId="28"/>
    <cellStyle name="Normal 6" xfId="40"/>
    <cellStyle name="Normal 6 2" xfId="71"/>
    <cellStyle name="Normal 6 2 2" xfId="253"/>
    <cellStyle name="Normal 6 2 2 2" xfId="596"/>
    <cellStyle name="Normal 6 2 2 3" xfId="436"/>
    <cellStyle name="Normal 6 2 2 4" xfId="835"/>
    <cellStyle name="Normal 6 2 3" xfId="254"/>
    <cellStyle name="Normal 6 2 3 2" xfId="494"/>
    <cellStyle name="Normal 6 2 3 3" xfId="836"/>
    <cellStyle name="Normal 6 2 4" xfId="146"/>
    <cellStyle name="Normal 6 2 4 2" xfId="728"/>
    <cellStyle name="Normal 6 2 5" xfId="312"/>
    <cellStyle name="Normal 6 2 5 2" xfId="894"/>
    <cellStyle name="Normal 6 2 6" xfId="383"/>
    <cellStyle name="Normal 6 2 6 2" xfId="963"/>
    <cellStyle name="Normal 6 2 7" xfId="659"/>
    <cellStyle name="Normal 6 3" xfId="105"/>
    <cellStyle name="Normal 6 3 2" xfId="597"/>
    <cellStyle name="Normal 6 3 3" xfId="409"/>
    <cellStyle name="Normal 6 4" xfId="255"/>
    <cellStyle name="Normal 6 4 2" xfId="468"/>
    <cellStyle name="Normal 6 4 3" xfId="837"/>
    <cellStyle name="Normal 6 5" xfId="119"/>
    <cellStyle name="Normal 6 5 2" xfId="598"/>
    <cellStyle name="Normal 6 5 3" xfId="701"/>
    <cellStyle name="Normal 6 6" xfId="285"/>
    <cellStyle name="Normal 6 6 2" xfId="867"/>
    <cellStyle name="Normal 6 7" xfId="357"/>
    <cellStyle name="Normal 6 7 2" xfId="936"/>
    <cellStyle name="Normal 6 8" xfId="632"/>
    <cellStyle name="Normal 7" xfId="41"/>
    <cellStyle name="Normal 7 10" xfId="633"/>
    <cellStyle name="Normal 7 2" xfId="58"/>
    <cellStyle name="Normal 7 2 2" xfId="86"/>
    <cellStyle name="Normal 7 2 2 2" xfId="256"/>
    <cellStyle name="Normal 7 2 2 2 2" xfId="599"/>
    <cellStyle name="Normal 7 2 2 2 3" xfId="451"/>
    <cellStyle name="Normal 7 2 2 2 4" xfId="838"/>
    <cellStyle name="Normal 7 2 2 3" xfId="257"/>
    <cellStyle name="Normal 7 2 2 3 2" xfId="509"/>
    <cellStyle name="Normal 7 2 2 3 3" xfId="839"/>
    <cellStyle name="Normal 7 2 2 4" xfId="161"/>
    <cellStyle name="Normal 7 2 2 4 2" xfId="743"/>
    <cellStyle name="Normal 7 2 2 5" xfId="327"/>
    <cellStyle name="Normal 7 2 2 5 2" xfId="909"/>
    <cellStyle name="Normal 7 2 2 6" xfId="398"/>
    <cellStyle name="Normal 7 2 2 6 2" xfId="978"/>
    <cellStyle name="Normal 7 2 2 7" xfId="674"/>
    <cellStyle name="Normal 7 2 3" xfId="258"/>
    <cellStyle name="Normal 7 2 3 2" xfId="600"/>
    <cellStyle name="Normal 7 2 3 3" xfId="424"/>
    <cellStyle name="Normal 7 2 3 4" xfId="840"/>
    <cellStyle name="Normal 7 2 4" xfId="259"/>
    <cellStyle name="Normal 7 2 4 2" xfId="483"/>
    <cellStyle name="Normal 7 2 4 3" xfId="841"/>
    <cellStyle name="Normal 7 2 5" xfId="134"/>
    <cellStyle name="Normal 7 2 5 2" xfId="716"/>
    <cellStyle name="Normal 7 2 6" xfId="300"/>
    <cellStyle name="Normal 7 2 6 2" xfId="882"/>
    <cellStyle name="Normal 7 2 7" xfId="372"/>
    <cellStyle name="Normal 7 2 7 2" xfId="951"/>
    <cellStyle name="Normal 7 2 8" xfId="647"/>
    <cellStyle name="Normal 7 3" xfId="72"/>
    <cellStyle name="Normal 7 3 2" xfId="260"/>
    <cellStyle name="Normal 7 3 2 2" xfId="601"/>
    <cellStyle name="Normal 7 3 2 3" xfId="437"/>
    <cellStyle name="Normal 7 3 2 4" xfId="842"/>
    <cellStyle name="Normal 7 3 3" xfId="261"/>
    <cellStyle name="Normal 7 3 3 2" xfId="495"/>
    <cellStyle name="Normal 7 3 3 3" xfId="843"/>
    <cellStyle name="Normal 7 3 4" xfId="147"/>
    <cellStyle name="Normal 7 3 4 2" xfId="729"/>
    <cellStyle name="Normal 7 3 5" xfId="313"/>
    <cellStyle name="Normal 7 3 5 2" xfId="895"/>
    <cellStyle name="Normal 7 3 6" xfId="384"/>
    <cellStyle name="Normal 7 3 6 2" xfId="964"/>
    <cellStyle name="Normal 7 3 7" xfId="660"/>
    <cellStyle name="Normal 7 4" xfId="262"/>
    <cellStyle name="Normal 7 4 2" xfId="602"/>
    <cellStyle name="Normal 7 4 3" xfId="456"/>
    <cellStyle name="Normal 7 4 4" xfId="844"/>
    <cellStyle name="Normal 7 5" xfId="263"/>
    <cellStyle name="Normal 7 5 2" xfId="410"/>
    <cellStyle name="Normal 7 5 3" xfId="845"/>
    <cellStyle name="Normal 7 6" xfId="264"/>
    <cellStyle name="Normal 7 6 2" xfId="469"/>
    <cellStyle name="Normal 7 6 3" xfId="846"/>
    <cellStyle name="Normal 7 7" xfId="120"/>
    <cellStyle name="Normal 7 7 2" xfId="702"/>
    <cellStyle name="Normal 7 8" xfId="286"/>
    <cellStyle name="Normal 7 8 2" xfId="868"/>
    <cellStyle name="Normal 7 9" xfId="358"/>
    <cellStyle name="Normal 7 9 2" xfId="937"/>
    <cellStyle name="Normal 8" xfId="52"/>
    <cellStyle name="Normal 8 2" xfId="60"/>
    <cellStyle name="Normal 8 2 2" xfId="87"/>
    <cellStyle name="Normal 8 2 2 2" xfId="162"/>
    <cellStyle name="Normal 8 2 2 2 2" xfId="604"/>
    <cellStyle name="Normal 8 2 2 2 3" xfId="603"/>
    <cellStyle name="Normal 8 2 2 2 4" xfId="744"/>
    <cellStyle name="Normal 8 2 2 3" xfId="328"/>
    <cellStyle name="Normal 8 2 2 3 2" xfId="605"/>
    <cellStyle name="Normal 8 2 2 3 3" xfId="910"/>
    <cellStyle name="Normal 8 2 2 4" xfId="452"/>
    <cellStyle name="Normal 8 2 2 4 2" xfId="979"/>
    <cellStyle name="Normal 8 2 2 5" xfId="675"/>
    <cellStyle name="Normal 8 2 3" xfId="265"/>
    <cellStyle name="Normal 8 2 3 2" xfId="606"/>
    <cellStyle name="Normal 8 2 3 3" xfId="457"/>
    <cellStyle name="Normal 8 2 3 4" xfId="847"/>
    <cellStyle name="Normal 8 2 4" xfId="266"/>
    <cellStyle name="Normal 8 2 4 2" xfId="425"/>
    <cellStyle name="Normal 8 2 4 3" xfId="848"/>
    <cellStyle name="Normal 8 2 5" xfId="267"/>
    <cellStyle name="Normal 8 2 5 2" xfId="506"/>
    <cellStyle name="Normal 8 2 5 3" xfId="849"/>
    <cellStyle name="Normal 8 2 6" xfId="135"/>
    <cellStyle name="Normal 8 2 6 2" xfId="717"/>
    <cellStyle name="Normal 8 2 7" xfId="301"/>
    <cellStyle name="Normal 8 2 7 2" xfId="883"/>
    <cellStyle name="Normal 8 2 8" xfId="395"/>
    <cellStyle name="Normal 8 2 8 2" xfId="952"/>
    <cellStyle name="Normal 8 2 9" xfId="648"/>
    <cellStyle name="Normal 8 3" xfId="83"/>
    <cellStyle name="Normal 8 3 2" xfId="158"/>
    <cellStyle name="Normal 8 3 2 2" xfId="608"/>
    <cellStyle name="Normal 8 3 2 3" xfId="607"/>
    <cellStyle name="Normal 8 3 2 4" xfId="740"/>
    <cellStyle name="Normal 8 3 3" xfId="324"/>
    <cellStyle name="Normal 8 3 3 2" xfId="609"/>
    <cellStyle name="Normal 8 3 3 3" xfId="906"/>
    <cellStyle name="Normal 8 3 4" xfId="448"/>
    <cellStyle name="Normal 8 3 4 2" xfId="975"/>
    <cellStyle name="Normal 8 3 5" xfId="671"/>
    <cellStyle name="Normal 8 4" xfId="268"/>
    <cellStyle name="Normal 8 4 2" xfId="610"/>
    <cellStyle name="Normal 8 4 3" xfId="421"/>
    <cellStyle name="Normal 8 4 4" xfId="850"/>
    <cellStyle name="Normal 8 5" xfId="269"/>
    <cellStyle name="Normal 8 5 2" xfId="480"/>
    <cellStyle name="Normal 8 5 3" xfId="851"/>
    <cellStyle name="Normal 8 6" xfId="131"/>
    <cellStyle name="Normal 8 6 2" xfId="713"/>
    <cellStyle name="Normal 8 7" xfId="297"/>
    <cellStyle name="Normal 8 7 2" xfId="879"/>
    <cellStyle name="Normal 8 8" xfId="369"/>
    <cellStyle name="Normal 8 8 2" xfId="948"/>
    <cellStyle name="Normal 8 9" xfId="644"/>
    <cellStyle name="Normal 9" xfId="54"/>
    <cellStyle name="Normal 9 2" xfId="84"/>
    <cellStyle name="Normal 9 2 2" xfId="270"/>
    <cellStyle name="Normal 9 2 2 2" xfId="611"/>
    <cellStyle name="Normal 9 2 2 3" xfId="449"/>
    <cellStyle name="Normal 9 2 2 4" xfId="852"/>
    <cellStyle name="Normal 9 2 3" xfId="271"/>
    <cellStyle name="Normal 9 2 3 2" xfId="507"/>
    <cellStyle name="Normal 9 2 3 3" xfId="853"/>
    <cellStyle name="Normal 9 2 4" xfId="159"/>
    <cellStyle name="Normal 9 2 4 2" xfId="741"/>
    <cellStyle name="Normal 9 2 5" xfId="325"/>
    <cellStyle name="Normal 9 2 5 2" xfId="907"/>
    <cellStyle name="Normal 9 2 6" xfId="396"/>
    <cellStyle name="Normal 9 2 6 2" xfId="976"/>
    <cellStyle name="Normal 9 2 7" xfId="672"/>
    <cellStyle name="Normal 9 3" xfId="272"/>
    <cellStyle name="Normal 9 3 2" xfId="612"/>
    <cellStyle name="Normal 9 3 3" xfId="422"/>
    <cellStyle name="Normal 9 3 4" xfId="854"/>
    <cellStyle name="Normal 9 4" xfId="273"/>
    <cellStyle name="Normal 9 4 2" xfId="481"/>
    <cellStyle name="Normal 9 4 3" xfId="855"/>
    <cellStyle name="Normal 9 5" xfId="132"/>
    <cellStyle name="Normal 9 5 2" xfId="714"/>
    <cellStyle name="Normal 9 6" xfId="298"/>
    <cellStyle name="Normal 9 6 2" xfId="880"/>
    <cellStyle name="Normal 9 7" xfId="370"/>
    <cellStyle name="Normal 9 7 2" xfId="949"/>
    <cellStyle name="Normal 9 8" xfId="645"/>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62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7</xdr:row>
      <xdr:rowOff>0</xdr:rowOff>
    </xdr:from>
    <xdr:to>
      <xdr:col>10</xdr:col>
      <xdr:colOff>654051</xdr:colOff>
      <xdr:row>30</xdr:row>
      <xdr:rowOff>117475</xdr:rowOff>
    </xdr:to>
    <xdr:pic>
      <xdr:nvPicPr>
        <xdr:cNvPr id="2"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228601" y="1346200"/>
          <a:ext cx="3886200" cy="3914775"/>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ichael.saad@squiresanders.com" TargetMode="External"/><Relationship Id="rId13" Type="http://schemas.openxmlformats.org/officeDocument/2006/relationships/hyperlink" Target="mailto:tthomas@welcomehouseinc.org" TargetMode="External"/><Relationship Id="rId18" Type="http://schemas.openxmlformats.org/officeDocument/2006/relationships/hyperlink" Target="http://www.welcomehouseinc.org/" TargetMode="External"/><Relationship Id="rId3" Type="http://schemas.openxmlformats.org/officeDocument/2006/relationships/hyperlink" Target="http://www.welcomehouseinc.org/" TargetMode="External"/><Relationship Id="rId21" Type="http://schemas.openxmlformats.org/officeDocument/2006/relationships/hyperlink" Target="mailto:rshorr@shorrlaw.com" TargetMode="External"/><Relationship Id="rId7" Type="http://schemas.openxmlformats.org/officeDocument/2006/relationships/hyperlink" Target="mailto:barbie@whc-online.com" TargetMode="External"/><Relationship Id="rId12" Type="http://schemas.openxmlformats.org/officeDocument/2006/relationships/hyperlink" Target="http://www.welcomehouseinc.org/" TargetMode="External"/><Relationship Id="rId17" Type="http://schemas.openxmlformats.org/officeDocument/2006/relationships/hyperlink" Target="mailto:tthomas@welcomehouseinc.org" TargetMode="External"/><Relationship Id="rId2" Type="http://schemas.openxmlformats.org/officeDocument/2006/relationships/hyperlink" Target="http://itouchmap.com/latlong.html" TargetMode="External"/><Relationship Id="rId16" Type="http://schemas.openxmlformats.org/officeDocument/2006/relationships/hyperlink" Target="mailto:tthomas@welcomehouseinc.org" TargetMode="External"/><Relationship Id="rId20" Type="http://schemas.openxmlformats.org/officeDocument/2006/relationships/hyperlink" Target="http://www.foglestenzelarchitects.com/" TargetMode="External"/><Relationship Id="rId1" Type="http://schemas.openxmlformats.org/officeDocument/2006/relationships/printerSettings" Target="../printerSettings/printerSettings5.bin"/><Relationship Id="rId6" Type="http://schemas.openxmlformats.org/officeDocument/2006/relationships/hyperlink" Target="http://www.testacompanies.com/" TargetMode="External"/><Relationship Id="rId11" Type="http://schemas.openxmlformats.org/officeDocument/2006/relationships/hyperlink" Target="mailto:tthomas@welcomehouseinc.org" TargetMode="External"/><Relationship Id="rId24" Type="http://schemas.openxmlformats.org/officeDocument/2006/relationships/comments" Target="../comments2.xml"/><Relationship Id="rId5" Type="http://schemas.openxmlformats.org/officeDocument/2006/relationships/hyperlink" Target="mailto:ryanlandi@testacompanies.com" TargetMode="External"/><Relationship Id="rId15" Type="http://schemas.openxmlformats.org/officeDocument/2006/relationships/hyperlink" Target="mailto:dholly@edeninc.org" TargetMode="External"/><Relationship Id="rId23" Type="http://schemas.openxmlformats.org/officeDocument/2006/relationships/vmlDrawing" Target="../drawings/vmlDrawing2.vml"/><Relationship Id="rId10" Type="http://schemas.openxmlformats.org/officeDocument/2006/relationships/hyperlink" Target="mailto:tthomas@welcomehouseinc.org" TargetMode="External"/><Relationship Id="rId19" Type="http://schemas.openxmlformats.org/officeDocument/2006/relationships/hyperlink" Target="mailto:ken.fsa@sbcglobal.net" TargetMode="External"/><Relationship Id="rId4" Type="http://schemas.openxmlformats.org/officeDocument/2006/relationships/hyperlink" Target="mailto:Tthomas@welcomehouseinc.org" TargetMode="External"/><Relationship Id="rId9" Type="http://schemas.openxmlformats.org/officeDocument/2006/relationships/hyperlink" Target="http://www.welcomehouseinc.org/" TargetMode="External"/><Relationship Id="rId14" Type="http://schemas.openxmlformats.org/officeDocument/2006/relationships/hyperlink" Target="http://www.welcomehouseinc.org/"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6" sqref="A6:E6"/>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2237</v>
      </c>
    </row>
    <row r="3" spans="1:6" customFormat="1" ht="12.75"/>
    <row r="4" spans="1:6" customFormat="1" ht="12.75"/>
    <row r="5" spans="1:6" customFormat="1" ht="13.5" thickBot="1"/>
    <row r="6" spans="1:6" ht="30" customHeight="1" thickTop="1" thickBot="1">
      <c r="A6" s="2041" t="s">
        <v>2119</v>
      </c>
      <c r="B6" s="2042"/>
      <c r="C6" s="2042"/>
      <c r="D6" s="2042"/>
      <c r="E6" s="2042"/>
      <c r="F6" s="1599" t="str">
        <f>Transmittal!C11</f>
        <v>Archives Apartments</v>
      </c>
    </row>
    <row r="7" spans="1:6" ht="30" customHeight="1" thickTop="1" thickBot="1">
      <c r="A7" s="2043" t="s">
        <v>1419</v>
      </c>
      <c r="B7" s="2044"/>
      <c r="C7" s="2044"/>
      <c r="D7" s="2044"/>
      <c r="E7" s="2044"/>
      <c r="F7" s="204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2042</v>
      </c>
    </row>
    <row r="25" spans="1:6" s="665" customFormat="1" ht="19.149999999999999" customHeight="1">
      <c r="A25" s="2052" t="s">
        <v>2150</v>
      </c>
      <c r="B25" s="2052"/>
      <c r="C25" s="2052"/>
      <c r="D25" s="667" t="s">
        <v>2043</v>
      </c>
    </row>
    <row r="26" spans="1:6" s="665" customFormat="1" ht="25.15" customHeight="1">
      <c r="A26" s="1955"/>
      <c r="B26" s="1955"/>
      <c r="C26" s="1955"/>
      <c r="D26" s="1718" t="s">
        <v>2061</v>
      </c>
    </row>
    <row r="27" spans="1:6" s="665" customFormat="1" ht="25.15" customHeight="1" thickBot="1">
      <c r="A27" s="2051" t="s">
        <v>2149</v>
      </c>
      <c r="B27" s="2051"/>
      <c r="C27" s="2051"/>
      <c r="D27" s="2051"/>
      <c r="E27" s="2051"/>
      <c r="F27" s="2051"/>
    </row>
    <row r="28" spans="1:6" s="1723" customFormat="1" ht="26.25" thickBot="1">
      <c r="A28" s="1945" t="s">
        <v>1353</v>
      </c>
      <c r="B28" s="1946" t="s">
        <v>1355</v>
      </c>
      <c r="C28" s="1946" t="s">
        <v>1354</v>
      </c>
      <c r="D28" s="1946" t="s">
        <v>29</v>
      </c>
      <c r="E28" s="1946" t="s">
        <v>524</v>
      </c>
      <c r="F28" s="1947" t="s">
        <v>525</v>
      </c>
    </row>
    <row r="29" spans="1:6" ht="13.5" thickBot="1">
      <c r="A29" s="1486"/>
      <c r="B29" s="921"/>
      <c r="C29" s="921">
        <v>1</v>
      </c>
      <c r="D29" s="921" t="s">
        <v>2134</v>
      </c>
      <c r="E29" s="921" t="s">
        <v>2146</v>
      </c>
      <c r="F29" s="922" t="s">
        <v>2135</v>
      </c>
    </row>
    <row r="30" spans="1:6" ht="13.5" thickBot="1">
      <c r="A30" s="1486"/>
      <c r="B30" s="921" t="s">
        <v>2094</v>
      </c>
      <c r="C30" s="921">
        <v>2</v>
      </c>
      <c r="D30" s="921" t="s">
        <v>2093</v>
      </c>
      <c r="E30" s="921" t="s">
        <v>1339</v>
      </c>
      <c r="F30" s="922" t="str">
        <f t="shared" ref="F30:F74" si="0">CONCATENATE(C30," ",D30)</f>
        <v xml:space="preserve">2 Application Fee </v>
      </c>
    </row>
    <row r="31" spans="1:6" ht="39" thickBot="1">
      <c r="A31" s="1486"/>
      <c r="B31" s="921" t="s">
        <v>2041</v>
      </c>
      <c r="C31" s="921">
        <v>3</v>
      </c>
      <c r="D31" s="921" t="s">
        <v>2040</v>
      </c>
      <c r="E31" s="921" t="s">
        <v>1350</v>
      </c>
      <c r="F31" s="922" t="str">
        <f t="shared" si="0"/>
        <v>3 Extended Use Commitment</v>
      </c>
    </row>
    <row r="32" spans="1:6" ht="39" thickBot="1">
      <c r="A32" s="1486"/>
      <c r="B32" s="921" t="s">
        <v>2171</v>
      </c>
      <c r="C32" s="921">
        <v>4</v>
      </c>
      <c r="D32" s="921" t="s">
        <v>1850</v>
      </c>
      <c r="E32" s="921" t="s">
        <v>1350</v>
      </c>
      <c r="F32" s="922" t="str">
        <f t="shared" si="0"/>
        <v>4 Proposal Summary</v>
      </c>
    </row>
    <row r="33" spans="1:6" ht="13.5" thickBot="1">
      <c r="A33" s="1486"/>
      <c r="B33" s="921"/>
      <c r="C33" s="921">
        <v>5</v>
      </c>
      <c r="D33" s="921" t="s">
        <v>2052</v>
      </c>
      <c r="E33" s="921" t="s">
        <v>1350</v>
      </c>
      <c r="F33" s="922" t="str">
        <f t="shared" si="0"/>
        <v xml:space="preserve">5 Community Outreach </v>
      </c>
    </row>
    <row r="34" spans="1:6" ht="13.5" thickBot="1">
      <c r="A34" s="1486"/>
      <c r="B34" s="921"/>
      <c r="C34" s="921">
        <v>6</v>
      </c>
      <c r="D34" s="921" t="s">
        <v>1934</v>
      </c>
      <c r="E34" s="921" t="s">
        <v>1350</v>
      </c>
      <c r="F34" s="922" t="str">
        <f t="shared" si="0"/>
        <v>6 Legislator Support</v>
      </c>
    </row>
    <row r="35" spans="1:6" ht="13.5" thickBot="1">
      <c r="A35" s="1486"/>
      <c r="B35" s="921"/>
      <c r="C35" s="921">
        <v>7</v>
      </c>
      <c r="D35" s="921" t="s">
        <v>1936</v>
      </c>
      <c r="E35" s="921" t="s">
        <v>1350</v>
      </c>
      <c r="F35" s="922" t="str">
        <f t="shared" si="0"/>
        <v>7 Local Support</v>
      </c>
    </row>
    <row r="36" spans="1:6" ht="13.5" thickBot="1">
      <c r="A36" s="1486"/>
      <c r="B36" s="921"/>
      <c r="C36" s="921">
        <v>8</v>
      </c>
      <c r="D36" s="921" t="s">
        <v>2170</v>
      </c>
      <c r="E36" s="921" t="s">
        <v>1350</v>
      </c>
      <c r="F36" s="922" t="s">
        <v>2168</v>
      </c>
    </row>
    <row r="37" spans="1:6" ht="26.25" thickBot="1">
      <c r="A37" s="1486"/>
      <c r="B37" s="921"/>
      <c r="C37" s="921">
        <v>9</v>
      </c>
      <c r="D37" s="921" t="s">
        <v>2137</v>
      </c>
      <c r="E37" s="921" t="s">
        <v>1350</v>
      </c>
      <c r="F37" s="922" t="str">
        <f t="shared" si="0"/>
        <v>9 Local Development Priority - Urban Pool Only</v>
      </c>
    </row>
    <row r="38" spans="1:6" ht="26.25" thickBot="1">
      <c r="A38" s="1486"/>
      <c r="B38" s="921"/>
      <c r="C38" s="921">
        <v>10</v>
      </c>
      <c r="D38" s="921" t="s">
        <v>2007</v>
      </c>
      <c r="E38" s="921" t="s">
        <v>1350</v>
      </c>
      <c r="F38" s="922" t="str">
        <f t="shared" si="0"/>
        <v>10 Highest Priority Continuum of Care</v>
      </c>
    </row>
    <row r="39" spans="1:6" ht="26.25" thickBot="1">
      <c r="A39" s="1486"/>
      <c r="B39" s="921"/>
      <c r="C39" s="921">
        <v>11</v>
      </c>
      <c r="D39" s="921" t="s">
        <v>1947</v>
      </c>
      <c r="E39" s="921" t="s">
        <v>1350</v>
      </c>
      <c r="F39" s="922" t="str">
        <f t="shared" si="0"/>
        <v>11 Location Based Characteristics</v>
      </c>
    </row>
    <row r="40" spans="1:6" ht="26.25" thickBot="1">
      <c r="A40" s="1486"/>
      <c r="B40" s="921"/>
      <c r="C40" s="921">
        <v>12</v>
      </c>
      <c r="D40" s="921" t="s">
        <v>2074</v>
      </c>
      <c r="E40" s="921" t="s">
        <v>1350</v>
      </c>
      <c r="F40" s="922" t="str">
        <f t="shared" si="0"/>
        <v>12 Radius Map for Local Economic Development</v>
      </c>
    </row>
    <row r="41" spans="1:6" ht="26.25" thickBot="1">
      <c r="A41" s="1486"/>
      <c r="B41" s="921"/>
      <c r="C41" s="921">
        <v>13</v>
      </c>
      <c r="D41" s="921" t="s">
        <v>2073</v>
      </c>
      <c r="E41" s="921" t="s">
        <v>1350</v>
      </c>
      <c r="F41" s="922" t="str">
        <f t="shared" si="0"/>
        <v>13 Development Characteristics Priority</v>
      </c>
    </row>
    <row r="42" spans="1:6" ht="26.25" thickBot="1">
      <c r="A42" s="1486"/>
      <c r="B42" s="921" t="s">
        <v>2139</v>
      </c>
      <c r="C42" s="921">
        <v>14</v>
      </c>
      <c r="D42" s="921" t="s">
        <v>2138</v>
      </c>
      <c r="E42" s="921" t="s">
        <v>1350</v>
      </c>
      <c r="F42" s="922" t="str">
        <f t="shared" si="0"/>
        <v xml:space="preserve">14 Proximity to Positive Land Uses </v>
      </c>
    </row>
    <row r="43" spans="1:6" ht="26.25" thickBot="1">
      <c r="A43" s="1486"/>
      <c r="B43" s="921" t="s">
        <v>2140</v>
      </c>
      <c r="C43" s="921">
        <v>15</v>
      </c>
      <c r="D43" s="921" t="s">
        <v>2017</v>
      </c>
      <c r="E43" s="921" t="s">
        <v>2145</v>
      </c>
      <c r="F43" s="922" t="str">
        <f t="shared" si="0"/>
        <v>15 Areas of Distinction</v>
      </c>
    </row>
    <row r="44" spans="1:6" ht="26.25" thickBot="1">
      <c r="A44" s="1486"/>
      <c r="B44" s="921"/>
      <c r="C44" s="921">
        <v>16</v>
      </c>
      <c r="D44" s="921" t="s">
        <v>1989</v>
      </c>
      <c r="E44" s="921" t="s">
        <v>1350</v>
      </c>
      <c r="F44" s="922" t="str">
        <f t="shared" si="0"/>
        <v>16 Preservation Characteristic Priorities</v>
      </c>
    </row>
    <row r="45" spans="1:6" ht="26.25" thickBot="1">
      <c r="A45" s="1486"/>
      <c r="B45" s="921"/>
      <c r="C45" s="921">
        <v>17</v>
      </c>
      <c r="D45" s="921" t="s">
        <v>2000</v>
      </c>
      <c r="E45" s="921" t="s">
        <v>1350</v>
      </c>
      <c r="F45" s="922" t="str">
        <f t="shared" si="0"/>
        <v>17 Other Preservation Priorities</v>
      </c>
    </row>
    <row r="46" spans="1:6" ht="13.5" thickBot="1">
      <c r="A46" s="1486"/>
      <c r="B46" s="921"/>
      <c r="C46" s="921">
        <v>18</v>
      </c>
      <c r="D46" s="921" t="s">
        <v>1279</v>
      </c>
      <c r="E46" s="921" t="s">
        <v>1350</v>
      </c>
      <c r="F46" s="922" t="str">
        <f t="shared" si="0"/>
        <v>18 Site Control</v>
      </c>
    </row>
    <row r="47" spans="1:6" ht="13.5" thickBot="1">
      <c r="A47" s="1486"/>
      <c r="B47" s="921"/>
      <c r="C47" s="921">
        <v>19</v>
      </c>
      <c r="D47" s="921" t="s">
        <v>1280</v>
      </c>
      <c r="E47" s="921" t="s">
        <v>1350</v>
      </c>
      <c r="F47" s="922" t="str">
        <f t="shared" si="0"/>
        <v>19 Zoning</v>
      </c>
    </row>
    <row r="48" spans="1:6" ht="13.5" thickBot="1">
      <c r="A48" s="1486"/>
      <c r="B48" s="921"/>
      <c r="C48" s="921">
        <v>20</v>
      </c>
      <c r="D48" s="921" t="s">
        <v>1224</v>
      </c>
      <c r="E48" s="921" t="s">
        <v>1350</v>
      </c>
      <c r="F48" s="922" t="str">
        <f t="shared" si="0"/>
        <v>20 Market Study</v>
      </c>
    </row>
    <row r="49" spans="1:7" ht="13.5" thickBot="1">
      <c r="A49" s="1486"/>
      <c r="B49" s="921"/>
      <c r="C49" s="921">
        <v>21</v>
      </c>
      <c r="D49" s="921" t="s">
        <v>2045</v>
      </c>
      <c r="E49" s="921" t="s">
        <v>1350</v>
      </c>
      <c r="F49" s="922" t="str">
        <f t="shared" si="0"/>
        <v>21 Supportive Service Plan</v>
      </c>
    </row>
    <row r="50" spans="1:7" ht="26.25" thickBot="1">
      <c r="A50" s="1486"/>
      <c r="B50" s="921" t="s">
        <v>2046</v>
      </c>
      <c r="C50" s="921">
        <v>22</v>
      </c>
      <c r="D50" s="921" t="s">
        <v>1848</v>
      </c>
      <c r="E50" s="921" t="s">
        <v>1350</v>
      </c>
      <c r="F50" s="922" t="str">
        <f t="shared" si="0"/>
        <v>22 Preliminary Architectural Plans</v>
      </c>
    </row>
    <row r="51" spans="1:7" ht="26.25" thickBot="1">
      <c r="A51" s="1486"/>
      <c r="B51" s="921"/>
      <c r="C51" s="921">
        <v>23</v>
      </c>
      <c r="D51" s="921" t="s">
        <v>2047</v>
      </c>
      <c r="E51" s="921" t="s">
        <v>1350</v>
      </c>
      <c r="F51" s="922" t="str">
        <f t="shared" si="0"/>
        <v>23 Design and Construction Features Agreement</v>
      </c>
    </row>
    <row r="52" spans="1:7" ht="13.5" thickBot="1">
      <c r="A52" s="1486"/>
      <c r="B52" s="921" t="s">
        <v>2048</v>
      </c>
      <c r="C52" s="921">
        <v>24</v>
      </c>
      <c r="D52" s="921" t="s">
        <v>1803</v>
      </c>
      <c r="E52" s="921" t="s">
        <v>1350</v>
      </c>
      <c r="F52" s="922" t="str">
        <f t="shared" si="0"/>
        <v>24 Environmental</v>
      </c>
    </row>
    <row r="53" spans="1:7" ht="13.5" thickBot="1">
      <c r="A53" s="1486"/>
      <c r="B53" s="921"/>
      <c r="C53" s="921">
        <v>25</v>
      </c>
      <c r="D53" s="921" t="s">
        <v>1804</v>
      </c>
      <c r="E53" s="921" t="s">
        <v>1350</v>
      </c>
      <c r="F53" s="922" t="str">
        <f t="shared" si="0"/>
        <v>25 Capital Needs Assessment</v>
      </c>
    </row>
    <row r="54" spans="1:7" ht="13.5" thickBot="1">
      <c r="A54" s="1486"/>
      <c r="B54" s="921"/>
      <c r="C54" s="921">
        <v>26</v>
      </c>
      <c r="D54" s="921" t="s">
        <v>1357</v>
      </c>
      <c r="E54" s="921" t="s">
        <v>1350</v>
      </c>
      <c r="F54" s="922" t="str">
        <f t="shared" si="0"/>
        <v>26 Scope of Work</v>
      </c>
    </row>
    <row r="55" spans="1:7" ht="13.5" thickBot="1">
      <c r="A55" s="1486"/>
      <c r="B55" s="921"/>
      <c r="C55" s="921">
        <v>27</v>
      </c>
      <c r="D55" s="921" t="s">
        <v>314</v>
      </c>
      <c r="E55" s="921" t="s">
        <v>1350</v>
      </c>
      <c r="F55" s="922" t="str">
        <f t="shared" si="0"/>
        <v>27 Public Notification</v>
      </c>
    </row>
    <row r="56" spans="1:7" ht="13.5" thickBot="1">
      <c r="A56" s="1486"/>
      <c r="B56" s="921"/>
      <c r="C56" s="921">
        <v>28</v>
      </c>
      <c r="D56" s="921" t="s">
        <v>2078</v>
      </c>
      <c r="E56" s="921" t="s">
        <v>1350</v>
      </c>
      <c r="F56" s="922" t="str">
        <f t="shared" si="0"/>
        <v>28 Requests for Exceptions</v>
      </c>
    </row>
    <row r="57" spans="1:7" ht="26.25" thickBot="1">
      <c r="A57" s="1486"/>
      <c r="B57" s="921" t="s">
        <v>2141</v>
      </c>
      <c r="C57" s="921">
        <v>29</v>
      </c>
      <c r="D57" s="921" t="s">
        <v>2085</v>
      </c>
      <c r="E57" s="921" t="s">
        <v>1350</v>
      </c>
      <c r="F57" s="922" t="str">
        <f t="shared" si="0"/>
        <v>29 Reconsideration of Visitability Requirements</v>
      </c>
    </row>
    <row r="58" spans="1:7" ht="51.75" thickBot="1">
      <c r="A58" s="1486"/>
      <c r="B58" s="921" t="s">
        <v>2087</v>
      </c>
      <c r="C58" s="921">
        <v>30</v>
      </c>
      <c r="D58" s="921" t="s">
        <v>2086</v>
      </c>
      <c r="E58" s="921" t="s">
        <v>1350</v>
      </c>
      <c r="F58" s="922" t="str">
        <f t="shared" si="0"/>
        <v>30 Management Company Capacity Review</v>
      </c>
    </row>
    <row r="59" spans="1:7" ht="26.25" thickBot="1">
      <c r="A59" s="1486"/>
      <c r="B59" s="921" t="s">
        <v>2054</v>
      </c>
      <c r="C59" s="921">
        <v>31</v>
      </c>
      <c r="D59" s="921" t="s">
        <v>2151</v>
      </c>
      <c r="E59" s="921" t="s">
        <v>1350</v>
      </c>
      <c r="F59" s="922" t="s">
        <v>2169</v>
      </c>
    </row>
    <row r="60" spans="1:7" ht="13.5" thickBot="1">
      <c r="A60" s="1486"/>
      <c r="B60" s="921"/>
      <c r="C60" s="921">
        <v>32</v>
      </c>
      <c r="D60" s="921" t="s">
        <v>2132</v>
      </c>
      <c r="E60" s="921" t="s">
        <v>1350</v>
      </c>
      <c r="F60" s="922" t="str">
        <f t="shared" si="0"/>
        <v>32 JobsOhio Tax Release Form</v>
      </c>
    </row>
    <row r="61" spans="1:7" s="1992" customFormat="1" ht="13.5" thickBot="1">
      <c r="A61" s="1995"/>
      <c r="B61" s="1993"/>
      <c r="C61" s="1993">
        <v>33</v>
      </c>
      <c r="D61" s="1993" t="s">
        <v>2045</v>
      </c>
      <c r="E61" s="1993" t="s">
        <v>1350</v>
      </c>
      <c r="F61" s="1994" t="str">
        <f t="shared" ref="F61" si="1">CONCATENATE(C61," ",D61)</f>
        <v>33 Supportive Service Plan</v>
      </c>
    </row>
    <row r="62" spans="1:7" ht="77.25" thickBot="1">
      <c r="A62" s="1486"/>
      <c r="B62" s="921" t="s">
        <v>2238</v>
      </c>
      <c r="C62" s="921">
        <v>34</v>
      </c>
      <c r="D62" s="921" t="s">
        <v>2240</v>
      </c>
      <c r="E62" s="921" t="s">
        <v>2239</v>
      </c>
      <c r="F62" s="922" t="str">
        <f t="shared" si="0"/>
        <v>34 Multifamily Lending Program (MLP) Loan Application Materials</v>
      </c>
    </row>
    <row r="63" spans="1:7" ht="32.25" customHeight="1" thickBot="1">
      <c r="A63" s="2046" t="s">
        <v>2050</v>
      </c>
      <c r="B63" s="2047"/>
      <c r="C63" s="2047"/>
      <c r="D63" s="2047"/>
      <c r="E63" s="2047"/>
      <c r="F63" s="2047"/>
    </row>
    <row r="64" spans="1:7" s="1723" customFormat="1" ht="26.25" thickBot="1">
      <c r="A64" s="1939" t="s">
        <v>1353</v>
      </c>
      <c r="B64" s="1939" t="s">
        <v>1355</v>
      </c>
      <c r="C64" s="1940" t="s">
        <v>1354</v>
      </c>
      <c r="D64" s="1940" t="s">
        <v>29</v>
      </c>
      <c r="E64" s="1941" t="s">
        <v>524</v>
      </c>
      <c r="F64" s="1940" t="s">
        <v>525</v>
      </c>
      <c r="G64" s="1940"/>
    </row>
    <row r="65" spans="1:6" ht="13.5" thickBot="1">
      <c r="A65" s="1487"/>
      <c r="B65" s="1002"/>
      <c r="C65" s="1002">
        <v>1</v>
      </c>
      <c r="D65" s="1003" t="s">
        <v>2134</v>
      </c>
      <c r="E65" s="1002" t="s">
        <v>2146</v>
      </c>
      <c r="F65" s="1002" t="s">
        <v>2135</v>
      </c>
    </row>
    <row r="66" spans="1:6" ht="13.5" thickBot="1">
      <c r="A66" s="1487"/>
      <c r="B66" s="1002" t="s">
        <v>2154</v>
      </c>
      <c r="C66" s="1002">
        <v>2</v>
      </c>
      <c r="D66" s="1003" t="s">
        <v>2153</v>
      </c>
      <c r="E66" s="1002" t="s">
        <v>1339</v>
      </c>
      <c r="F66" s="1002" t="s">
        <v>2155</v>
      </c>
    </row>
    <row r="67" spans="1:6" ht="13.5" thickBot="1">
      <c r="A67" s="1487"/>
      <c r="B67" s="1002" t="s">
        <v>2136</v>
      </c>
      <c r="C67" s="1002">
        <v>3</v>
      </c>
      <c r="D67" s="1003" t="s">
        <v>2051</v>
      </c>
      <c r="E67" s="1002" t="s">
        <v>1350</v>
      </c>
      <c r="F67" s="1002" t="str">
        <f t="shared" si="0"/>
        <v>3 Changes from Proposal</v>
      </c>
    </row>
    <row r="68" spans="1:6" ht="26.25" thickBot="1">
      <c r="A68" s="1487"/>
      <c r="B68" s="1002"/>
      <c r="C68" s="1002">
        <v>4</v>
      </c>
      <c r="D68" s="1003" t="s">
        <v>1352</v>
      </c>
      <c r="E68" s="1002" t="s">
        <v>1350</v>
      </c>
      <c r="F68" s="1002" t="str">
        <f t="shared" si="0"/>
        <v>4 Conditional Financial Commitments</v>
      </c>
    </row>
    <row r="69" spans="1:6" ht="13.5" thickBot="1">
      <c r="A69" s="1487"/>
      <c r="B69" s="1002"/>
      <c r="C69" s="1002">
        <v>5</v>
      </c>
      <c r="D69" s="1003" t="s">
        <v>2052</v>
      </c>
      <c r="E69" s="1002" t="s">
        <v>1350</v>
      </c>
      <c r="F69" s="1002" t="str">
        <f t="shared" si="0"/>
        <v xml:space="preserve">5 Community Outreach </v>
      </c>
    </row>
    <row r="70" spans="1:6" ht="26.25" thickBot="1">
      <c r="A70" s="1487"/>
      <c r="B70" s="1002"/>
      <c r="C70" s="1002">
        <v>6</v>
      </c>
      <c r="D70" s="1003" t="s">
        <v>2142</v>
      </c>
      <c r="E70" s="1002" t="s">
        <v>1350</v>
      </c>
      <c r="F70" s="1002" t="str">
        <f t="shared" si="0"/>
        <v>6 Affirmative Fair Housing Marketing Plan</v>
      </c>
    </row>
    <row r="71" spans="1:6" ht="26.25" thickBot="1">
      <c r="A71" s="1487"/>
      <c r="B71" s="1002"/>
      <c r="C71" s="1002">
        <v>7</v>
      </c>
      <c r="D71" s="1003" t="s">
        <v>2047</v>
      </c>
      <c r="E71" s="1002" t="s">
        <v>1350</v>
      </c>
      <c r="F71" s="1002" t="str">
        <f t="shared" si="0"/>
        <v>7 Design and Construction Features Agreement</v>
      </c>
    </row>
    <row r="72" spans="1:6" ht="51.75" thickBot="1">
      <c r="A72" s="1487"/>
      <c r="B72" s="1002" t="s">
        <v>2143</v>
      </c>
      <c r="C72" s="1002">
        <v>8</v>
      </c>
      <c r="D72" s="1003" t="s">
        <v>2053</v>
      </c>
      <c r="E72" s="1002" t="s">
        <v>1350</v>
      </c>
      <c r="F72" s="1002" t="str">
        <f t="shared" si="0"/>
        <v>8 Ohio Housing Locator</v>
      </c>
    </row>
    <row r="73" spans="1:6" ht="13.5" thickBot="1">
      <c r="A73" s="1487"/>
      <c r="B73" s="1002" t="s">
        <v>2083</v>
      </c>
      <c r="C73" s="1002">
        <v>9</v>
      </c>
      <c r="D73" s="1003" t="s">
        <v>2055</v>
      </c>
      <c r="E73" s="1002" t="s">
        <v>1350</v>
      </c>
      <c r="F73" s="1002" t="str">
        <f t="shared" si="0"/>
        <v>9 Relocation Forms</v>
      </c>
    </row>
    <row r="74" spans="1:6" ht="13.5" thickBot="1">
      <c r="A74" s="1487"/>
      <c r="B74" s="1002" t="s">
        <v>2083</v>
      </c>
      <c r="C74" s="1002">
        <v>10</v>
      </c>
      <c r="D74" s="1005" t="s">
        <v>2056</v>
      </c>
      <c r="E74" s="1002" t="s">
        <v>1350</v>
      </c>
      <c r="F74" s="1002" t="str">
        <f t="shared" si="0"/>
        <v>10 Relocation Plans</v>
      </c>
    </row>
    <row r="75" spans="1:6" ht="13.5" thickBot="1">
      <c r="A75" s="1487"/>
      <c r="B75" s="1002" t="s">
        <v>2133</v>
      </c>
      <c r="C75" s="1002">
        <v>11</v>
      </c>
      <c r="D75" s="1005" t="s">
        <v>2132</v>
      </c>
      <c r="E75" s="1002" t="s">
        <v>1350</v>
      </c>
      <c r="F75" s="1002" t="str">
        <f t="shared" ref="F75:F83" si="2">CONCATENATE(C75," ",D75)</f>
        <v>11 JobsOhio Tax Release Form</v>
      </c>
    </row>
    <row r="76" spans="1:6" ht="26.25" thickBot="1">
      <c r="A76" s="1487"/>
      <c r="B76" s="1004" t="s">
        <v>2046</v>
      </c>
      <c r="C76" s="1002">
        <v>12</v>
      </c>
      <c r="D76" s="1005" t="s">
        <v>2057</v>
      </c>
      <c r="E76" s="1002" t="s">
        <v>1350</v>
      </c>
      <c r="F76" s="1002" t="str">
        <f t="shared" si="2"/>
        <v>12 80% Architectural Plans</v>
      </c>
    </row>
    <row r="77" spans="1:6" ht="13.5" thickBot="1">
      <c r="A77" s="1487"/>
      <c r="B77" s="1004"/>
      <c r="C77" s="1002">
        <v>13</v>
      </c>
      <c r="D77" s="1005" t="s">
        <v>1849</v>
      </c>
      <c r="E77" s="1002" t="s">
        <v>1350</v>
      </c>
      <c r="F77" s="1002" t="str">
        <f t="shared" si="2"/>
        <v>13 Appraisal</v>
      </c>
    </row>
    <row r="78" spans="1:6" ht="26.25" thickBot="1">
      <c r="A78" s="1487"/>
      <c r="B78" s="1004" t="s">
        <v>2059</v>
      </c>
      <c r="C78" s="1002">
        <v>14</v>
      </c>
      <c r="D78" s="1005" t="s">
        <v>2058</v>
      </c>
      <c r="E78" s="1002" t="s">
        <v>1350</v>
      </c>
      <c r="F78" s="1002" t="str">
        <f t="shared" si="2"/>
        <v xml:space="preserve">14 Phase I </v>
      </c>
    </row>
    <row r="79" spans="1:6" ht="13.5" thickBot="1">
      <c r="A79" s="1487"/>
      <c r="B79" s="1004"/>
      <c r="C79" s="1002">
        <v>15</v>
      </c>
      <c r="D79" s="1005" t="s">
        <v>2144</v>
      </c>
      <c r="E79" s="1002" t="s">
        <v>1350</v>
      </c>
      <c r="F79" s="1002" t="str">
        <f t="shared" si="2"/>
        <v>15 FTIN Number</v>
      </c>
    </row>
    <row r="80" spans="1:6" ht="13.5" thickBot="1">
      <c r="A80" s="1487"/>
      <c r="B80" s="1004"/>
      <c r="C80" s="1002">
        <v>16</v>
      </c>
      <c r="D80" s="1005" t="s">
        <v>2060</v>
      </c>
      <c r="E80" s="1002" t="s">
        <v>2145</v>
      </c>
      <c r="F80" s="1002" t="str">
        <f t="shared" si="2"/>
        <v>16 Legal Description(s)</v>
      </c>
    </row>
    <row r="81" spans="1:6" s="1934" customFormat="1" ht="39" thickBot="1">
      <c r="A81" s="1004"/>
      <c r="B81" s="1002" t="s">
        <v>2172</v>
      </c>
      <c r="C81" s="1005">
        <v>17</v>
      </c>
      <c r="D81" s="1004" t="s">
        <v>2049</v>
      </c>
      <c r="E81" s="1002" t="s">
        <v>1350</v>
      </c>
      <c r="F81" s="1005" t="str">
        <f t="shared" si="2"/>
        <v>17 Green Standards</v>
      </c>
    </row>
    <row r="82" spans="1:6" ht="26.25" thickBot="1">
      <c r="A82" s="1487"/>
      <c r="B82" s="1004"/>
      <c r="C82" s="1002">
        <v>18</v>
      </c>
      <c r="D82" s="1005" t="s">
        <v>2102</v>
      </c>
      <c r="E82" s="1002" t="s">
        <v>1350</v>
      </c>
      <c r="F82" s="1002" t="str">
        <f t="shared" si="2"/>
        <v>18 Related Party Transaction Questionaire</v>
      </c>
    </row>
    <row r="83" spans="1:6" ht="13.5" thickBot="1">
      <c r="A83" s="1487"/>
      <c r="B83" s="1004" t="s">
        <v>2054</v>
      </c>
      <c r="C83" s="1002">
        <v>19</v>
      </c>
      <c r="D83" s="1005" t="s">
        <v>2152</v>
      </c>
      <c r="E83" s="1002" t="s">
        <v>1350</v>
      </c>
      <c r="F83" s="1002" t="str">
        <f t="shared" si="2"/>
        <v>19 Nonprofit Board Resolutions</v>
      </c>
    </row>
    <row r="84" spans="1:6" s="1723" customFormat="1" ht="32.25" customHeight="1" thickBot="1">
      <c r="A84" s="2048" t="s">
        <v>2062</v>
      </c>
      <c r="B84" s="2049"/>
      <c r="C84" s="2049"/>
      <c r="D84" s="2049"/>
      <c r="E84" s="2049"/>
      <c r="F84" s="2049"/>
    </row>
    <row r="85" spans="1:6" s="1723" customFormat="1" ht="32.25" customHeight="1" thickBot="1">
      <c r="A85" s="1724"/>
      <c r="B85" s="2050" t="s">
        <v>2147</v>
      </c>
      <c r="C85" s="2050"/>
      <c r="D85" s="2050"/>
      <c r="E85" s="2050"/>
      <c r="F85" s="1725"/>
    </row>
    <row r="86" spans="1:6" s="1723" customFormat="1" ht="26.25" thickBot="1">
      <c r="A86" s="1935" t="s">
        <v>1353</v>
      </c>
      <c r="B86" s="1936" t="s">
        <v>1355</v>
      </c>
      <c r="C86" s="1937" t="s">
        <v>1354</v>
      </c>
      <c r="D86" s="1938" t="s">
        <v>29</v>
      </c>
      <c r="E86" s="1937" t="s">
        <v>524</v>
      </c>
      <c r="F86" s="1937" t="s">
        <v>525</v>
      </c>
    </row>
    <row r="87" spans="1:6" ht="13.5" thickBot="1">
      <c r="A87" s="1719"/>
      <c r="B87" s="1720"/>
      <c r="C87" s="1721">
        <v>1</v>
      </c>
      <c r="D87" s="1722" t="s">
        <v>2134</v>
      </c>
      <c r="E87" s="1721" t="s">
        <v>2146</v>
      </c>
      <c r="F87" s="1721" t="s">
        <v>2135</v>
      </c>
    </row>
    <row r="88" spans="1:6" ht="13.5" thickBot="1">
      <c r="A88" s="1719"/>
      <c r="B88" s="1720"/>
      <c r="C88" s="1721">
        <v>2</v>
      </c>
      <c r="D88" s="1722" t="s">
        <v>2039</v>
      </c>
      <c r="E88" s="1721" t="s">
        <v>1350</v>
      </c>
      <c r="F88" s="1721" t="str">
        <f t="shared" ref="F88:F119" si="3">CONCATENATE(C88," ",D88)</f>
        <v>2 Application Fee</v>
      </c>
    </row>
    <row r="89" spans="1:6" ht="39" thickBot="1">
      <c r="A89" s="1719"/>
      <c r="B89" s="1720" t="s">
        <v>2041</v>
      </c>
      <c r="C89" s="1721">
        <v>3</v>
      </c>
      <c r="D89" s="1722" t="s">
        <v>2040</v>
      </c>
      <c r="E89" s="1721" t="s">
        <v>1350</v>
      </c>
      <c r="F89" s="1721" t="str">
        <f t="shared" si="3"/>
        <v>3 Extended Use Commitment</v>
      </c>
    </row>
    <row r="90" spans="1:6" ht="39" thickBot="1">
      <c r="A90" s="1719"/>
      <c r="B90" s="1720" t="s">
        <v>2044</v>
      </c>
      <c r="C90" s="1721">
        <v>4</v>
      </c>
      <c r="D90" s="1722" t="s">
        <v>1850</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2045</v>
      </c>
      <c r="E94" s="1721" t="s">
        <v>1350</v>
      </c>
      <c r="F94" s="1721" t="str">
        <f t="shared" si="3"/>
        <v>8 Supportive Service Plan</v>
      </c>
    </row>
    <row r="95" spans="1:6" ht="26.25" thickBot="1">
      <c r="A95" s="1719"/>
      <c r="B95" s="1720"/>
      <c r="C95" s="1721">
        <v>9</v>
      </c>
      <c r="D95" s="1722" t="s">
        <v>2047</v>
      </c>
      <c r="E95" s="1721" t="s">
        <v>1350</v>
      </c>
      <c r="F95" s="1721" t="str">
        <f t="shared" si="3"/>
        <v>9 Design and Construction Features Agreement</v>
      </c>
    </row>
    <row r="96" spans="1:6" ht="13.5" thickBot="1">
      <c r="A96" s="1719"/>
      <c r="B96" s="1720" t="s">
        <v>2048</v>
      </c>
      <c r="C96" s="1721">
        <v>10</v>
      </c>
      <c r="D96" s="1722" t="s">
        <v>1803</v>
      </c>
      <c r="E96" s="1721" t="s">
        <v>1350</v>
      </c>
      <c r="F96" s="1721" t="str">
        <f t="shared" si="3"/>
        <v>10 Environmental</v>
      </c>
    </row>
    <row r="97" spans="1:16384" ht="13.5" thickBot="1">
      <c r="A97" s="1719"/>
      <c r="B97" s="1720"/>
      <c r="C97" s="1721">
        <v>11</v>
      </c>
      <c r="D97" s="1722" t="s">
        <v>2049</v>
      </c>
      <c r="E97" s="1721" t="s">
        <v>1350</v>
      </c>
      <c r="F97" s="1721" t="str">
        <f t="shared" si="3"/>
        <v>11 Green Standards</v>
      </c>
    </row>
    <row r="98" spans="1:16384" ht="13.5" thickBot="1">
      <c r="A98" s="1719"/>
      <c r="B98" s="1720"/>
      <c r="C98" s="1721">
        <v>12</v>
      </c>
      <c r="D98" s="1722" t="s">
        <v>1804</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2052</v>
      </c>
      <c r="E103" s="1721" t="s">
        <v>1350</v>
      </c>
      <c r="F103" s="1721" t="str">
        <f t="shared" si="3"/>
        <v xml:space="preserve">17 Community Outreach </v>
      </c>
    </row>
    <row r="104" spans="1:16384" ht="26.25" thickBot="1">
      <c r="A104" s="1719"/>
      <c r="B104" s="1720"/>
      <c r="C104" s="1721">
        <v>18</v>
      </c>
      <c r="D104" s="1722" t="s">
        <v>2142</v>
      </c>
      <c r="E104" s="1721" t="s">
        <v>1350</v>
      </c>
      <c r="F104" s="1721" t="str">
        <f t="shared" si="3"/>
        <v>18 Affirmative Fair Housing Marketing Plan</v>
      </c>
    </row>
    <row r="105" spans="1:16384" ht="51.75" thickBot="1">
      <c r="A105" s="1719"/>
      <c r="B105" s="1719" t="s">
        <v>2143</v>
      </c>
      <c r="C105" s="1721">
        <v>19</v>
      </c>
      <c r="D105" s="1722" t="s">
        <v>2053</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2084</v>
      </c>
      <c r="C106" s="1721">
        <v>20</v>
      </c>
      <c r="D106" s="1722" t="s">
        <v>2055</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2084</v>
      </c>
      <c r="C107" s="1721">
        <v>21</v>
      </c>
      <c r="D107" s="1722" t="s">
        <v>2056</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2133</v>
      </c>
      <c r="C108" s="1721">
        <v>22</v>
      </c>
      <c r="D108" s="1722" t="s">
        <v>2132</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2046</v>
      </c>
      <c r="C109" s="1721">
        <v>23</v>
      </c>
      <c r="D109" s="1722" t="s">
        <v>2057</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1849</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2144</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2078</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2148</v>
      </c>
      <c r="C113" s="1721">
        <v>27</v>
      </c>
      <c r="D113" s="1722" t="s">
        <v>2085</v>
      </c>
      <c r="E113" s="1721" t="s">
        <v>1350</v>
      </c>
      <c r="F113" s="1721"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2060</v>
      </c>
      <c r="E114" s="1721" t="s">
        <v>2145</v>
      </c>
      <c r="F114" s="1721"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2132</v>
      </c>
      <c r="E115" s="1721" t="s">
        <v>1350</v>
      </c>
      <c r="F115" s="1722" t="str">
        <f t="shared" si="3"/>
        <v>29 JobsOhio Tax Release Form</v>
      </c>
      <c r="G115" s="1721"/>
      <c r="H115" s="1721"/>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2087</v>
      </c>
      <c r="C116" s="1721">
        <v>30</v>
      </c>
      <c r="D116" s="1719" t="s">
        <v>2086</v>
      </c>
      <c r="E116" s="1720" t="s">
        <v>1350</v>
      </c>
      <c r="F116" s="1721" t="str">
        <f t="shared" si="3"/>
        <v>30 Management Company Capacity Review</v>
      </c>
      <c r="G116" s="1722"/>
      <c r="H116" s="1721"/>
      <c r="I116" s="1721"/>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2079</v>
      </c>
      <c r="C117" s="1721">
        <v>31</v>
      </c>
      <c r="D117" s="1722" t="s">
        <v>2080</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2" t="s">
        <v>2082</v>
      </c>
      <c r="C118" s="1721">
        <v>32</v>
      </c>
      <c r="D118" s="1722" t="s">
        <v>2081</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2"/>
      <c r="C119" s="1951">
        <v>33</v>
      </c>
      <c r="D119" s="1722" t="s">
        <v>2102</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0"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view="pageBreakPreview" topLeftCell="A7" zoomScale="118" zoomScaleNormal="150" zoomScaleSheetLayoutView="118" workbookViewId="0">
      <selection activeCell="F21" sqref="F2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64" t="s">
        <v>2118</v>
      </c>
      <c r="B1" s="2065"/>
      <c r="C1" s="2065"/>
      <c r="D1" s="2065"/>
      <c r="E1" s="2065"/>
      <c r="F1" s="2066" t="str">
        <f>C11</f>
        <v>Archives Apartments</v>
      </c>
      <c r="G1" s="2067"/>
      <c r="H1" s="2067"/>
      <c r="I1" s="2068"/>
      <c r="J1" s="959" t="s">
        <v>498</v>
      </c>
    </row>
    <row r="2" spans="1:10" s="960" customFormat="1" ht="36">
      <c r="A2" s="2069" t="s">
        <v>439</v>
      </c>
      <c r="B2" s="2070"/>
      <c r="C2" s="2070"/>
      <c r="D2" s="2070"/>
      <c r="E2" s="2070"/>
      <c r="F2" s="2070"/>
      <c r="G2" s="2070"/>
      <c r="H2" s="2070"/>
      <c r="I2" s="2071"/>
      <c r="J2" s="99"/>
    </row>
    <row r="3" spans="1:10" s="99" customFormat="1" ht="13.5" customHeight="1">
      <c r="I3" s="961"/>
    </row>
    <row r="4" spans="1:10" s="99" customFormat="1" ht="13.5" customHeight="1" thickBot="1">
      <c r="I4" s="961"/>
    </row>
    <row r="5" spans="1:10" ht="16.5" customHeight="1" thickBot="1">
      <c r="A5" s="104"/>
      <c r="B5" s="962" t="s">
        <v>1905</v>
      </c>
      <c r="D5" s="2073"/>
      <c r="E5" s="2074"/>
      <c r="F5" s="105"/>
      <c r="G5" s="106"/>
      <c r="I5" s="103"/>
    </row>
    <row r="6" spans="1:10" ht="13.5" customHeight="1" thickBot="1">
      <c r="I6" s="103"/>
    </row>
    <row r="7" spans="1:10" ht="16.5" customHeight="1" thickBot="1">
      <c r="A7" s="104"/>
      <c r="B7" s="962" t="s">
        <v>377</v>
      </c>
      <c r="D7" s="2075">
        <v>42055</v>
      </c>
      <c r="E7" s="2076"/>
      <c r="I7" s="103"/>
    </row>
    <row r="8" spans="1:10" ht="17.45" customHeight="1" thickBot="1">
      <c r="A8" s="107"/>
      <c r="B8" s="962" t="s">
        <v>2162</v>
      </c>
      <c r="D8" s="2081">
        <f>'Housing Credit'!E61</f>
        <v>455058.10582455603</v>
      </c>
      <c r="E8" s="2082"/>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72" t="str">
        <f>'Project Information'!C6</f>
        <v>Archives Apartments</v>
      </c>
      <c r="D11" s="2072"/>
      <c r="E11" s="2072"/>
      <c r="G11" s="100" t="s">
        <v>701</v>
      </c>
      <c r="I11" s="103"/>
    </row>
    <row r="12" spans="1:10" ht="13.5" customHeight="1" thickBot="1">
      <c r="B12" s="964" t="s">
        <v>1157</v>
      </c>
      <c r="C12" s="2072" t="str">
        <f>IF('Project Information'!B389="yes","nc",IF('Project Information'!B390="yes","ar",IF('Project Information'!B391="yes","sr",0)))</f>
        <v>ar</v>
      </c>
      <c r="D12" s="2077"/>
      <c r="E12" s="2077"/>
      <c r="G12" s="100" t="s">
        <v>702</v>
      </c>
      <c r="I12" s="103"/>
    </row>
    <row r="13" spans="1:10" ht="13.5" customHeight="1" thickBot="1">
      <c r="B13" s="964" t="s">
        <v>1158</v>
      </c>
      <c r="C13" s="2078" t="str">
        <f>'Project Information'!C8</f>
        <v>Cleveland</v>
      </c>
      <c r="D13" s="2063"/>
      <c r="E13" s="2063"/>
      <c r="G13" s="110"/>
      <c r="H13" s="111"/>
      <c r="I13" s="103"/>
    </row>
    <row r="14" spans="1:10" ht="13.5" customHeight="1" thickBot="1">
      <c r="B14" s="964" t="s">
        <v>1159</v>
      </c>
      <c r="C14" s="2078" t="str">
        <f>'Project Information'!C10</f>
        <v>Cuyahoga</v>
      </c>
      <c r="D14" s="2063"/>
      <c r="E14" s="2063"/>
      <c r="F14" s="101"/>
      <c r="G14" s="110"/>
      <c r="H14" s="111"/>
      <c r="I14" s="103"/>
    </row>
    <row r="15" spans="1:10" ht="13.5" customHeight="1" thickBot="1">
      <c r="B15" s="965"/>
      <c r="C15" s="2079"/>
      <c r="D15" s="2080"/>
      <c r="E15" s="2080"/>
      <c r="G15" s="112"/>
      <c r="H15" s="111"/>
      <c r="I15" s="103"/>
    </row>
    <row r="16" spans="1:10" ht="13.5" customHeight="1" thickBot="1">
      <c r="B16" s="964" t="s">
        <v>1160</v>
      </c>
      <c r="C16" s="2078" t="str">
        <f>'Project Information'!C119</f>
        <v>Archives Apartments Housing Corp.</v>
      </c>
      <c r="D16" s="2063"/>
      <c r="E16" s="2063"/>
      <c r="I16" s="103"/>
      <c r="J16" s="102" t="s">
        <v>2219</v>
      </c>
    </row>
    <row r="17" spans="1:10" s="108" customFormat="1" ht="13.5" customHeight="1" thickBot="1">
      <c r="B17" s="964" t="s">
        <v>1161</v>
      </c>
      <c r="C17" s="2072" t="str">
        <f>'Project Information'!G119</f>
        <v>FP</v>
      </c>
      <c r="D17" s="2063"/>
      <c r="E17" s="2063"/>
      <c r="H17" s="102"/>
      <c r="I17" s="109"/>
      <c r="J17" s="108" t="s">
        <v>2220</v>
      </c>
    </row>
    <row r="18" spans="1:10" ht="13.5" customHeight="1" thickBot="1">
      <c r="A18" s="107"/>
      <c r="B18" s="964" t="s">
        <v>1162</v>
      </c>
      <c r="C18" s="2062">
        <f>'Project Information'!C127</f>
        <v>1</v>
      </c>
      <c r="D18" s="2063"/>
      <c r="E18" s="2063"/>
      <c r="I18" s="103"/>
      <c r="J18" s="102" t="s">
        <v>2221</v>
      </c>
    </row>
    <row r="19" spans="1:10" ht="13.5" customHeight="1" thickBot="1">
      <c r="A19" s="107"/>
      <c r="B19" s="964"/>
      <c r="C19" s="437"/>
      <c r="D19" s="438"/>
      <c r="E19" s="439"/>
      <c r="I19" s="103"/>
      <c r="J19" s="102" t="s">
        <v>2222</v>
      </c>
    </row>
    <row r="20" spans="1:10" ht="13.5" customHeight="1" thickBot="1">
      <c r="A20" s="107"/>
      <c r="B20" s="966" t="s">
        <v>673</v>
      </c>
      <c r="C20" s="2060" t="s">
        <v>2219</v>
      </c>
      <c r="D20" s="2060"/>
      <c r="E20" s="2060"/>
      <c r="I20" s="103"/>
    </row>
    <row r="21" spans="1:10" ht="13.5" customHeight="1" thickBot="1">
      <c r="A21" s="107"/>
      <c r="B21" s="967" t="s">
        <v>1356</v>
      </c>
      <c r="C21" s="2061" t="s">
        <v>2337</v>
      </c>
      <c r="D21" s="2061"/>
      <c r="E21" s="2061"/>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28</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56">
        <f>('Housing Credit'!E61)</f>
        <v>455058.10582455603</v>
      </c>
      <c r="E38" s="2057"/>
      <c r="G38" s="119"/>
      <c r="H38" s="119"/>
      <c r="I38" s="109"/>
    </row>
    <row r="39" spans="1:9" ht="13.5" customHeight="1" thickBot="1">
      <c r="A39" s="107"/>
      <c r="B39" s="99"/>
      <c r="C39" s="971" t="s">
        <v>2089</v>
      </c>
      <c r="D39" s="2058"/>
      <c r="E39" s="2059"/>
      <c r="G39" s="120"/>
      <c r="H39" s="121"/>
      <c r="I39" s="109"/>
    </row>
    <row r="40" spans="1:9" ht="13.5" customHeight="1" thickBot="1">
      <c r="A40" s="107"/>
      <c r="B40" s="969"/>
      <c r="C40" s="974" t="s">
        <v>2090</v>
      </c>
      <c r="D40" s="2058">
        <v>1500000</v>
      </c>
      <c r="E40" s="2059"/>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56">
        <f>SUM(MFBP!C23:C26)</f>
        <v>0</v>
      </c>
      <c r="E42" s="2057"/>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t="s">
        <v>41</v>
      </c>
      <c r="F50" s="694" t="s">
        <v>40</v>
      </c>
      <c r="G50" s="694" t="s">
        <v>41</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53"/>
      <c r="F65" s="2054"/>
      <c r="G65" s="2055"/>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13" t="s">
        <v>2118</v>
      </c>
      <c r="B1" s="2114"/>
      <c r="C1" s="2114"/>
      <c r="D1" s="2114"/>
      <c r="E1" s="2114"/>
      <c r="F1" s="2115" t="str">
        <f>Transmittal!C11</f>
        <v>Archives Apartments</v>
      </c>
      <c r="G1" s="2116"/>
      <c r="H1" s="2116"/>
      <c r="I1" s="2117"/>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18" t="s">
        <v>461</v>
      </c>
      <c r="B2" s="2119"/>
      <c r="C2" s="2119"/>
      <c r="D2" s="2119"/>
      <c r="E2" s="2119"/>
      <c r="F2" s="2119"/>
      <c r="G2" s="2119"/>
      <c r="H2" s="2119"/>
      <c r="I2" s="2120"/>
      <c r="J2" s="1500"/>
    </row>
    <row r="3" spans="1:310" ht="13.5" thickBot="1">
      <c r="A3" s="1088"/>
      <c r="B3" s="675"/>
      <c r="C3" s="675"/>
      <c r="D3" s="675"/>
      <c r="E3" s="675"/>
      <c r="F3" s="675"/>
      <c r="G3" s="675"/>
      <c r="H3" s="675"/>
      <c r="I3" s="1089"/>
      <c r="J3" s="1500"/>
    </row>
    <row r="4" spans="1:310" s="5" customFormat="1" ht="16.5" thickBot="1">
      <c r="A4" s="2125" t="s">
        <v>288</v>
      </c>
      <c r="B4" s="2126"/>
      <c r="C4" s="2126"/>
      <c r="D4" s="2126"/>
      <c r="E4" s="2126"/>
      <c r="F4" s="2126"/>
      <c r="G4" s="2126"/>
      <c r="H4" s="2126"/>
      <c r="I4" s="2127"/>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8"/>
      <c r="B5" s="675"/>
      <c r="C5" s="675"/>
      <c r="D5" s="675"/>
      <c r="E5" s="675"/>
      <c r="F5" s="675"/>
      <c r="G5" s="675"/>
      <c r="H5" s="675"/>
      <c r="I5" s="1089"/>
    </row>
    <row r="6" spans="1:310" ht="13.5" thickBot="1">
      <c r="A6" s="1090"/>
      <c r="B6" s="7" t="s">
        <v>1132</v>
      </c>
      <c r="C6" s="2135" t="s">
        <v>2287</v>
      </c>
      <c r="D6" s="2136"/>
      <c r="E6" s="2136"/>
      <c r="F6" s="2134"/>
      <c r="G6" s="675"/>
      <c r="H6" s="675"/>
      <c r="I6" s="1089"/>
    </row>
    <row r="7" spans="1:310" ht="13.5" thickBot="1">
      <c r="A7" s="1088"/>
      <c r="B7" s="676" t="s">
        <v>1243</v>
      </c>
      <c r="C7" s="2135" t="s">
        <v>2300</v>
      </c>
      <c r="D7" s="2136"/>
      <c r="E7" s="2136"/>
      <c r="F7" s="2136"/>
      <c r="G7" s="2136"/>
      <c r="H7" s="2134"/>
      <c r="I7" s="1089"/>
    </row>
    <row r="8" spans="1:310" ht="13.5" thickBot="1">
      <c r="A8" s="1088"/>
      <c r="B8" s="7" t="s">
        <v>1158</v>
      </c>
      <c r="C8" s="2135" t="s">
        <v>2268</v>
      </c>
      <c r="D8" s="2134"/>
      <c r="E8" s="8" t="s">
        <v>692</v>
      </c>
      <c r="F8" s="675"/>
      <c r="G8" s="675"/>
      <c r="H8" s="675"/>
      <c r="I8" s="1089"/>
    </row>
    <row r="9" spans="1:310" ht="13.5" thickBot="1">
      <c r="A9" s="1088"/>
      <c r="B9" s="7" t="s">
        <v>1326</v>
      </c>
      <c r="C9" s="597">
        <v>441132918</v>
      </c>
      <c r="D9" s="675"/>
      <c r="E9" s="675"/>
      <c r="F9" s="675"/>
      <c r="G9" s="675"/>
      <c r="H9" s="675"/>
      <c r="I9" s="1089"/>
    </row>
    <row r="10" spans="1:310" ht="13.5" thickBot="1">
      <c r="A10" s="1088"/>
      <c r="B10" s="7" t="s">
        <v>1159</v>
      </c>
      <c r="C10" s="1061" t="s">
        <v>402</v>
      </c>
      <c r="D10" s="1034"/>
      <c r="E10" s="1034"/>
      <c r="F10" s="1034"/>
      <c r="G10" s="1034"/>
      <c r="H10" s="1034"/>
      <c r="I10" s="1091"/>
    </row>
    <row r="11" spans="1:310" s="674" customFormat="1" ht="13.5" thickBot="1">
      <c r="A11" s="1088"/>
      <c r="B11" s="7" t="s">
        <v>1416</v>
      </c>
      <c r="C11" s="2026">
        <v>41.486694999999997</v>
      </c>
      <c r="D11" s="733" t="s">
        <v>1876</v>
      </c>
      <c r="E11" s="1034"/>
      <c r="F11" s="1034"/>
      <c r="G11" s="732" t="s">
        <v>1418</v>
      </c>
      <c r="H11" s="1034"/>
      <c r="I11" s="1091"/>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4" customFormat="1" ht="13.5" thickBot="1">
      <c r="A12" s="1088"/>
      <c r="B12" s="7" t="s">
        <v>1417</v>
      </c>
      <c r="C12" s="1061">
        <v>-81.710160000000002</v>
      </c>
      <c r="D12" s="1034"/>
      <c r="E12" s="1034"/>
      <c r="F12" s="1034"/>
      <c r="G12" s="1034"/>
      <c r="H12" s="1034"/>
      <c r="I12" s="1091"/>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8"/>
      <c r="B13" s="10" t="s">
        <v>45</v>
      </c>
      <c r="C13" s="1061">
        <v>21</v>
      </c>
      <c r="D13" s="1034"/>
      <c r="E13" s="1034"/>
      <c r="F13" s="1034"/>
      <c r="G13" s="1034"/>
      <c r="H13" s="1034"/>
      <c r="I13" s="1091"/>
    </row>
    <row r="14" spans="1:310" ht="13.5" thickBot="1">
      <c r="A14" s="1088"/>
      <c r="B14" s="10" t="s">
        <v>46</v>
      </c>
      <c r="C14" s="1061">
        <v>10</v>
      </c>
      <c r="D14" s="1034"/>
      <c r="E14" s="1034"/>
      <c r="F14" s="1034"/>
      <c r="G14" s="1034"/>
      <c r="H14" s="1034"/>
      <c r="I14" s="1091"/>
    </row>
    <row r="15" spans="1:310" s="1399" customFormat="1" ht="13.5" thickBot="1">
      <c r="A15" s="1088"/>
      <c r="B15" s="10" t="s">
        <v>1853</v>
      </c>
      <c r="C15" s="1492">
        <v>11</v>
      </c>
      <c r="D15" s="1471"/>
      <c r="E15" s="1471"/>
      <c r="F15" s="1471"/>
      <c r="G15" s="1471"/>
      <c r="H15" s="1471"/>
      <c r="I15" s="1091"/>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8"/>
      <c r="B16" s="7" t="s">
        <v>693</v>
      </c>
      <c r="C16" s="2013">
        <v>1036.02</v>
      </c>
      <c r="D16" s="2014"/>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40</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125" t="s">
        <v>284</v>
      </c>
      <c r="B22" s="2126"/>
      <c r="C22" s="2126"/>
      <c r="D22" s="2126"/>
      <c r="E22" s="2126"/>
      <c r="F22" s="2126"/>
      <c r="G22" s="2126"/>
      <c r="H22" s="2126"/>
      <c r="I22" s="2127"/>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6" t="s">
        <v>2166</v>
      </c>
      <c r="C25" s="2097" t="s">
        <v>2338</v>
      </c>
      <c r="D25" s="2137"/>
      <c r="E25" s="2137"/>
      <c r="F25" s="2138"/>
      <c r="G25" s="13"/>
      <c r="H25" s="591"/>
      <c r="I25" s="1094"/>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5"/>
      <c r="B26" s="7" t="s">
        <v>694</v>
      </c>
      <c r="C26" s="2133" t="s">
        <v>2288</v>
      </c>
      <c r="D26" s="2136"/>
      <c r="E26" s="2136"/>
      <c r="F26" s="2136"/>
      <c r="G26" s="2134"/>
      <c r="H26" s="675"/>
      <c r="I26" s="1089"/>
    </row>
    <row r="27" spans="1:310" ht="13.5" thickBot="1">
      <c r="A27" s="1095"/>
      <c r="B27" s="7" t="s">
        <v>695</v>
      </c>
      <c r="C27" s="2133" t="s">
        <v>2271</v>
      </c>
      <c r="D27" s="2134"/>
      <c r="E27" s="10" t="s">
        <v>171</v>
      </c>
      <c r="F27" s="2133" t="s">
        <v>402</v>
      </c>
      <c r="G27" s="2134"/>
      <c r="H27" s="675"/>
      <c r="I27" s="1089"/>
    </row>
    <row r="28" spans="1:310" ht="13.5" thickBot="1">
      <c r="A28" s="1095"/>
      <c r="B28" s="7" t="s">
        <v>696</v>
      </c>
      <c r="C28" s="1060" t="s">
        <v>2241</v>
      </c>
      <c r="D28" s="1034"/>
      <c r="E28" s="1034"/>
      <c r="F28" s="1034"/>
      <c r="G28" s="675"/>
      <c r="H28" s="675"/>
      <c r="I28" s="1089"/>
    </row>
    <row r="29" spans="1:310" ht="13.5" thickBot="1">
      <c r="A29" s="1095"/>
      <c r="B29" s="7" t="s">
        <v>1326</v>
      </c>
      <c r="C29" s="597">
        <v>441451521</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1242</v>
      </c>
      <c r="D32" s="2133" t="s">
        <v>1473</v>
      </c>
      <c r="E32" s="2134"/>
      <c r="F32" s="1034"/>
      <c r="G32" s="21" t="s">
        <v>252</v>
      </c>
      <c r="H32" s="599">
        <v>0.999</v>
      </c>
      <c r="I32" s="1089"/>
    </row>
    <row r="33" spans="1:310" ht="13.5" thickBot="1">
      <c r="A33" s="1095"/>
      <c r="B33" s="1034"/>
      <c r="C33" s="7" t="s">
        <v>1424</v>
      </c>
      <c r="D33" s="1060" t="s">
        <v>2242</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88" t="s">
        <v>2273</v>
      </c>
      <c r="F35" s="2089"/>
      <c r="G35" s="676" t="s">
        <v>254</v>
      </c>
      <c r="H35" s="1060" t="s">
        <v>2272</v>
      </c>
      <c r="I35" s="1089"/>
    </row>
    <row r="36" spans="1:310" ht="13.5" thickBot="1">
      <c r="A36" s="1097"/>
      <c r="B36" s="678"/>
      <c r="C36" s="24"/>
      <c r="D36" s="676" t="s">
        <v>255</v>
      </c>
      <c r="E36" s="2088" t="s">
        <v>2244</v>
      </c>
      <c r="F36" s="2089"/>
      <c r="G36" s="676" t="s">
        <v>256</v>
      </c>
      <c r="H36" s="1060" t="s">
        <v>2243</v>
      </c>
      <c r="I36" s="1089"/>
    </row>
    <row r="37" spans="1:310" ht="13.5" thickBot="1">
      <c r="A37" s="1097"/>
      <c r="B37" s="678"/>
      <c r="C37" s="300"/>
      <c r="D37" s="7" t="s">
        <v>257</v>
      </c>
      <c r="E37" s="2088" t="s">
        <v>2269</v>
      </c>
      <c r="F37" s="2089"/>
      <c r="G37" s="1034"/>
      <c r="H37" s="23"/>
      <c r="I37" s="1089"/>
    </row>
    <row r="38" spans="1:310" ht="13.5" thickBot="1">
      <c r="A38" s="1097"/>
      <c r="B38" s="678"/>
      <c r="C38" s="294"/>
      <c r="D38" s="7" t="s">
        <v>258</v>
      </c>
      <c r="E38" s="600">
        <v>4403562330</v>
      </c>
      <c r="F38" s="601" t="s">
        <v>2298</v>
      </c>
      <c r="G38" s="7" t="s">
        <v>259</v>
      </c>
      <c r="H38" s="2124" t="s">
        <v>2274</v>
      </c>
      <c r="I38" s="2089"/>
    </row>
    <row r="39" spans="1:310" ht="13.5" thickBot="1">
      <c r="A39" s="1097"/>
      <c r="B39" s="678"/>
      <c r="C39" s="294"/>
      <c r="D39" s="7" t="s">
        <v>260</v>
      </c>
      <c r="E39" s="2130">
        <v>4408359421</v>
      </c>
      <c r="F39" s="2131"/>
      <c r="G39" s="7" t="s">
        <v>39</v>
      </c>
      <c r="H39" s="2124" t="s">
        <v>2275</v>
      </c>
      <c r="I39" s="2089"/>
    </row>
    <row r="40" spans="1:310">
      <c r="A40" s="1097"/>
      <c r="B40" s="26" t="s">
        <v>1813</v>
      </c>
      <c r="C40" s="294"/>
      <c r="D40" s="7"/>
      <c r="E40" s="27"/>
      <c r="F40" s="1034"/>
      <c r="G40" s="7"/>
      <c r="H40" s="19"/>
      <c r="I40" s="1098"/>
    </row>
    <row r="41" spans="1:310" s="1399" customFormat="1" ht="13.5" thickBot="1">
      <c r="A41" s="1097"/>
      <c r="B41" s="1398"/>
      <c r="C41" s="1393"/>
      <c r="D41" s="1395"/>
      <c r="E41" s="1402"/>
      <c r="F41" s="1394"/>
      <c r="G41" s="1395"/>
      <c r="H41" s="1400"/>
      <c r="I41" s="1098"/>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0"/>
      <c r="B42" s="1397"/>
      <c r="C42" s="1401" t="s">
        <v>1811</v>
      </c>
      <c r="D42" s="1396" t="s">
        <v>253</v>
      </c>
      <c r="E42" s="2088" t="s">
        <v>2273</v>
      </c>
      <c r="F42" s="2089"/>
      <c r="G42" s="1396" t="s">
        <v>254</v>
      </c>
      <c r="H42" s="2027" t="s">
        <v>2272</v>
      </c>
      <c r="I42" s="1403"/>
    </row>
    <row r="43" spans="1:310" ht="13.5" thickBot="1">
      <c r="A43" s="1097"/>
      <c r="B43" s="1397"/>
      <c r="C43" s="1393"/>
      <c r="D43" s="1395" t="s">
        <v>258</v>
      </c>
      <c r="E43" s="600">
        <v>4403562330</v>
      </c>
      <c r="F43" s="601" t="s">
        <v>2298</v>
      </c>
      <c r="G43" s="1395" t="s">
        <v>259</v>
      </c>
      <c r="H43" s="2124" t="s">
        <v>2274</v>
      </c>
      <c r="I43" s="2089"/>
    </row>
    <row r="44" spans="1:310">
      <c r="A44" s="1097"/>
      <c r="B44" s="1398" t="s">
        <v>1812</v>
      </c>
      <c r="C44" s="1393"/>
      <c r="D44" s="1395"/>
      <c r="E44" s="1402"/>
      <c r="F44" s="1394"/>
      <c r="G44" s="1395"/>
      <c r="H44" s="1400"/>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88" t="s">
        <v>2273</v>
      </c>
      <c r="F46" s="2089"/>
      <c r="G46" s="676" t="s">
        <v>254</v>
      </c>
      <c r="H46" s="2027" t="s">
        <v>2272</v>
      </c>
      <c r="I46" s="1089"/>
    </row>
    <row r="47" spans="1:310" ht="13.5" thickBot="1">
      <c r="A47" s="1095"/>
      <c r="B47" s="28"/>
      <c r="C47" s="28"/>
      <c r="D47" s="676" t="s">
        <v>255</v>
      </c>
      <c r="E47" s="2088" t="s">
        <v>2244</v>
      </c>
      <c r="F47" s="2089"/>
      <c r="G47" s="676" t="s">
        <v>256</v>
      </c>
      <c r="H47" s="2037" t="s">
        <v>2243</v>
      </c>
      <c r="I47" s="1089"/>
    </row>
    <row r="48" spans="1:310" s="5" customFormat="1" ht="16.5" thickBot="1">
      <c r="A48" s="1095"/>
      <c r="B48" s="294"/>
      <c r="C48" s="1034"/>
      <c r="D48" s="7" t="s">
        <v>257</v>
      </c>
      <c r="E48" s="2088" t="s">
        <v>2269</v>
      </c>
      <c r="F48" s="2089"/>
      <c r="G48" s="1034"/>
      <c r="H48" s="23"/>
      <c r="I48" s="1089"/>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7"/>
      <c r="B49" s="294"/>
      <c r="C49" s="1034"/>
      <c r="D49" s="7" t="s">
        <v>258</v>
      </c>
      <c r="E49" s="600">
        <v>4403562330</v>
      </c>
      <c r="F49" s="601" t="s">
        <v>2298</v>
      </c>
      <c r="G49" s="7" t="s">
        <v>259</v>
      </c>
      <c r="H49" s="2124" t="s">
        <v>2274</v>
      </c>
      <c r="I49" s="2089"/>
    </row>
    <row r="50" spans="1:9" ht="13.5" thickBot="1">
      <c r="A50" s="1095"/>
      <c r="B50" s="294"/>
      <c r="C50" s="1034"/>
      <c r="D50" s="7" t="s">
        <v>260</v>
      </c>
      <c r="E50" s="2130">
        <v>4408359421</v>
      </c>
      <c r="F50" s="2131"/>
      <c r="G50" s="7" t="s">
        <v>39</v>
      </c>
      <c r="H50" s="2124" t="s">
        <v>2275</v>
      </c>
      <c r="I50" s="2089"/>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125" t="s">
        <v>1877</v>
      </c>
      <c r="B54" s="2126"/>
      <c r="C54" s="2126"/>
      <c r="D54" s="2126"/>
      <c r="E54" s="2126"/>
      <c r="F54" s="2126"/>
      <c r="G54" s="2126"/>
      <c r="H54" s="2126"/>
      <c r="I54" s="2127"/>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88" t="s">
        <v>2269</v>
      </c>
      <c r="D58" s="2088"/>
      <c r="E58" s="2088"/>
      <c r="F58" s="7" t="s">
        <v>253</v>
      </c>
      <c r="G58" s="2088" t="s">
        <v>2272</v>
      </c>
      <c r="H58" s="2089"/>
      <c r="I58" s="1089"/>
    </row>
    <row r="59" spans="1:9" ht="13.5" thickBot="1">
      <c r="A59" s="1095"/>
      <c r="B59" s="7" t="s">
        <v>694</v>
      </c>
      <c r="C59" s="2088" t="s">
        <v>2270</v>
      </c>
      <c r="D59" s="2089"/>
      <c r="E59" s="2089"/>
      <c r="F59" s="7" t="s">
        <v>254</v>
      </c>
      <c r="G59" s="2088" t="s">
        <v>2273</v>
      </c>
      <c r="H59" s="2089"/>
      <c r="I59" s="1089"/>
    </row>
    <row r="60" spans="1:9" ht="13.5" thickBot="1">
      <c r="A60" s="1095"/>
      <c r="B60" s="7" t="s">
        <v>695</v>
      </c>
      <c r="C60" s="2088" t="s">
        <v>2271</v>
      </c>
      <c r="D60" s="2089"/>
      <c r="E60" s="294"/>
      <c r="F60" s="297" t="s">
        <v>255</v>
      </c>
      <c r="G60" s="2088" t="s">
        <v>2244</v>
      </c>
      <c r="H60" s="2089"/>
      <c r="I60" s="1089"/>
    </row>
    <row r="61" spans="1:9" ht="13.5" thickBot="1">
      <c r="A61" s="1095"/>
      <c r="B61" s="7" t="s">
        <v>696</v>
      </c>
      <c r="C61" s="1060" t="s">
        <v>2241</v>
      </c>
      <c r="D61" s="294"/>
      <c r="E61" s="1034"/>
      <c r="F61" s="7" t="s">
        <v>258</v>
      </c>
      <c r="G61" s="600">
        <v>4403562330</v>
      </c>
      <c r="H61" s="603" t="s">
        <v>2298</v>
      </c>
      <c r="I61" s="1089"/>
    </row>
    <row r="62" spans="1:9" ht="13.5" thickBot="1">
      <c r="A62" s="1095"/>
      <c r="B62" s="7" t="s">
        <v>1326</v>
      </c>
      <c r="C62" s="597">
        <v>441451521</v>
      </c>
      <c r="D62" s="294"/>
      <c r="E62" s="1034"/>
      <c r="F62" s="7" t="s">
        <v>260</v>
      </c>
      <c r="G62" s="2130">
        <v>4408359421</v>
      </c>
      <c r="H62" s="2131"/>
      <c r="I62" s="1089"/>
    </row>
    <row r="63" spans="1:9" ht="13.5" thickBot="1">
      <c r="A63" s="1095"/>
      <c r="B63" s="10" t="s">
        <v>45</v>
      </c>
      <c r="C63" s="602">
        <v>29</v>
      </c>
      <c r="D63" s="1034"/>
      <c r="E63" s="1034"/>
      <c r="F63" s="7" t="s">
        <v>259</v>
      </c>
      <c r="G63" s="2096" t="s">
        <v>2274</v>
      </c>
      <c r="H63" s="2089"/>
      <c r="I63" s="1089"/>
    </row>
    <row r="64" spans="1:9" ht="13.5" thickBot="1">
      <c r="A64" s="1095"/>
      <c r="B64" s="10" t="s">
        <v>46</v>
      </c>
      <c r="C64" s="602">
        <v>16</v>
      </c>
      <c r="D64" s="1034"/>
      <c r="E64" s="1034"/>
      <c r="F64" s="7" t="s">
        <v>39</v>
      </c>
      <c r="G64" s="2096" t="s">
        <v>2275</v>
      </c>
      <c r="H64" s="2089"/>
      <c r="I64" s="1089"/>
    </row>
    <row r="65" spans="1:10" ht="13.5" thickBot="1">
      <c r="A65" s="1095"/>
      <c r="B65" s="7" t="s">
        <v>1424</v>
      </c>
      <c r="C65" s="2040" t="s">
        <v>2368</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t="s">
        <v>41</v>
      </c>
      <c r="C68" s="14" t="s">
        <v>569</v>
      </c>
      <c r="D68" s="675"/>
      <c r="E68" s="675"/>
      <c r="F68" s="675"/>
      <c r="G68" s="675"/>
      <c r="H68" s="675"/>
      <c r="I68" s="1089"/>
    </row>
    <row r="69" spans="1:10" ht="13.5" thickBot="1">
      <c r="A69" s="1088"/>
      <c r="B69" s="696" t="s">
        <v>40</v>
      </c>
      <c r="C69" s="678" t="s">
        <v>1141</v>
      </c>
      <c r="D69" s="675"/>
      <c r="E69" s="675"/>
      <c r="F69" s="675"/>
      <c r="G69" s="675"/>
      <c r="H69" s="675"/>
      <c r="I69" s="1089"/>
      <c r="J69" s="1504"/>
    </row>
    <row r="70" spans="1:10" ht="13.5" thickBot="1">
      <c r="A70" s="1088"/>
      <c r="B70" s="696" t="s">
        <v>40</v>
      </c>
      <c r="C70" s="678" t="s">
        <v>1142</v>
      </c>
      <c r="D70" s="675"/>
      <c r="E70" s="675"/>
      <c r="F70" s="675"/>
      <c r="G70" s="675"/>
      <c r="H70" s="675"/>
      <c r="I70" s="1089"/>
      <c r="J70" s="1505"/>
    </row>
    <row r="71" spans="1:10" ht="13.5" thickBot="1">
      <c r="A71" s="1088"/>
      <c r="B71" s="696" t="s">
        <v>41</v>
      </c>
      <c r="C71" s="15" t="s">
        <v>1143</v>
      </c>
      <c r="D71" s="2088"/>
      <c r="E71" s="2089"/>
      <c r="F71" s="2089"/>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1144</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41</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41</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88"/>
      <c r="D88" s="2089"/>
      <c r="E88" s="2089"/>
      <c r="F88" s="7" t="s">
        <v>253</v>
      </c>
      <c r="G88" s="2088"/>
      <c r="H88" s="2089"/>
      <c r="I88" s="1089"/>
    </row>
    <row r="89" spans="1:9" ht="13.5" thickBot="1">
      <c r="A89" s="1095"/>
      <c r="B89" s="7" t="s">
        <v>694</v>
      </c>
      <c r="C89" s="2088"/>
      <c r="D89" s="2089"/>
      <c r="E89" s="2089"/>
      <c r="F89" s="7" t="s">
        <v>254</v>
      </c>
      <c r="G89" s="2088"/>
      <c r="H89" s="2088"/>
      <c r="I89" s="1089"/>
    </row>
    <row r="90" spans="1:9" ht="13.5" thickBot="1">
      <c r="A90" s="1095"/>
      <c r="B90" s="7" t="s">
        <v>695</v>
      </c>
      <c r="C90" s="2088"/>
      <c r="D90" s="2089"/>
      <c r="E90" s="294"/>
      <c r="F90" s="297" t="s">
        <v>255</v>
      </c>
      <c r="G90" s="2088"/>
      <c r="H90" s="2089"/>
      <c r="I90" s="1089"/>
    </row>
    <row r="91" spans="1:9" ht="13.5" thickBot="1">
      <c r="A91" s="1095"/>
      <c r="B91" s="7" t="s">
        <v>696</v>
      </c>
      <c r="C91" s="1060"/>
      <c r="D91" s="294"/>
      <c r="E91" s="1034"/>
      <c r="F91" s="7" t="s">
        <v>258</v>
      </c>
      <c r="G91" s="600"/>
      <c r="H91" s="603" t="s">
        <v>374</v>
      </c>
      <c r="I91" s="1089"/>
    </row>
    <row r="92" spans="1:9" ht="13.5" thickBot="1">
      <c r="A92" s="1095"/>
      <c r="B92" s="7" t="s">
        <v>1326</v>
      </c>
      <c r="C92" s="597"/>
      <c r="D92" s="294"/>
      <c r="E92" s="1034"/>
      <c r="F92" s="7" t="s">
        <v>260</v>
      </c>
      <c r="G92" s="2132"/>
      <c r="H92" s="2132"/>
      <c r="I92" s="1089"/>
    </row>
    <row r="93" spans="1:9" ht="13.5" thickBot="1">
      <c r="A93" s="1095"/>
      <c r="B93" s="10" t="s">
        <v>45</v>
      </c>
      <c r="C93" s="602"/>
      <c r="D93" s="1034"/>
      <c r="E93" s="1034"/>
      <c r="F93" s="7" t="s">
        <v>259</v>
      </c>
      <c r="G93" s="2088"/>
      <c r="H93" s="2089"/>
      <c r="I93" s="1089"/>
    </row>
    <row r="94" spans="1:9" ht="13.5" thickBot="1">
      <c r="A94" s="1095"/>
      <c r="B94" s="10" t="s">
        <v>46</v>
      </c>
      <c r="C94" s="602"/>
      <c r="D94" s="1034"/>
      <c r="E94" s="1034"/>
      <c r="F94" s="7" t="s">
        <v>39</v>
      </c>
      <c r="G94" s="2088"/>
      <c r="H94" s="2089"/>
      <c r="I94" s="1089"/>
    </row>
    <row r="95" spans="1:9" ht="13.5" thickBot="1">
      <c r="A95" s="1095"/>
      <c r="B95" s="7" t="s">
        <v>1424</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1141</v>
      </c>
      <c r="D99" s="675"/>
      <c r="E99" s="675"/>
      <c r="F99" s="675"/>
      <c r="G99" s="675"/>
      <c r="H99" s="675"/>
      <c r="I99" s="1089"/>
    </row>
    <row r="100" spans="1:310" ht="13.5" thickBot="1">
      <c r="A100" s="1088"/>
      <c r="B100" s="696"/>
      <c r="C100" s="678" t="s">
        <v>1142</v>
      </c>
      <c r="D100" s="675"/>
      <c r="E100" s="675"/>
      <c r="F100" s="675"/>
      <c r="G100" s="675"/>
      <c r="H100" s="675"/>
      <c r="I100" s="1089"/>
    </row>
    <row r="101" spans="1:310" ht="13.5" thickBot="1">
      <c r="A101" s="1088"/>
      <c r="B101" s="696"/>
      <c r="C101" s="15" t="s">
        <v>1143</v>
      </c>
      <c r="D101" s="2088"/>
      <c r="E101" s="2089"/>
      <c r="F101" s="2089"/>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1144</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125" t="s">
        <v>2167</v>
      </c>
      <c r="B115" s="2126"/>
      <c r="C115" s="2126"/>
      <c r="D115" s="2126"/>
      <c r="E115" s="2126"/>
      <c r="F115" s="2126"/>
      <c r="G115" s="2126"/>
      <c r="H115" s="2126"/>
      <c r="I115" s="2127"/>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1821</v>
      </c>
      <c r="C118" s="675"/>
      <c r="D118" s="675"/>
      <c r="E118" s="675"/>
      <c r="F118" s="675"/>
      <c r="G118" s="675"/>
      <c r="H118" s="675"/>
      <c r="I118" s="1089"/>
    </row>
    <row r="119" spans="1:11" ht="13.5" thickBot="1">
      <c r="A119" s="1092"/>
      <c r="B119" s="7" t="s">
        <v>691</v>
      </c>
      <c r="C119" s="2088" t="s">
        <v>2339</v>
      </c>
      <c r="D119" s="2089"/>
      <c r="E119" s="2089"/>
      <c r="F119" s="297" t="s">
        <v>388</v>
      </c>
      <c r="G119" s="602" t="s">
        <v>2245</v>
      </c>
      <c r="H119" s="1059"/>
      <c r="I119" s="1089"/>
    </row>
    <row r="120" spans="1:11" ht="13.5" thickBot="1">
      <c r="A120" s="1095"/>
      <c r="B120" s="7" t="s">
        <v>389</v>
      </c>
      <c r="C120" s="2088" t="s">
        <v>2276</v>
      </c>
      <c r="D120" s="2089"/>
      <c r="E120" s="2089"/>
      <c r="F120" s="297" t="s">
        <v>388</v>
      </c>
      <c r="G120" s="602" t="s">
        <v>2246</v>
      </c>
      <c r="H120" s="1034"/>
      <c r="I120" s="1089"/>
    </row>
    <row r="121" spans="1:11" ht="13.5" thickBot="1">
      <c r="A121" s="1095"/>
      <c r="B121" s="7" t="s">
        <v>694</v>
      </c>
      <c r="C121" s="2088" t="s">
        <v>2270</v>
      </c>
      <c r="D121" s="2089"/>
      <c r="E121" s="2089"/>
      <c r="F121" s="1034"/>
      <c r="G121" s="1034"/>
      <c r="H121" s="1034"/>
      <c r="I121" s="1089"/>
    </row>
    <row r="122" spans="1:11" ht="13.5" thickBot="1">
      <c r="A122" s="1095"/>
      <c r="B122" s="7" t="s">
        <v>695</v>
      </c>
      <c r="C122" s="2088" t="s">
        <v>2271</v>
      </c>
      <c r="D122" s="2089"/>
      <c r="E122" s="294"/>
      <c r="F122" s="7" t="s">
        <v>390</v>
      </c>
      <c r="G122" s="2088" t="s">
        <v>2272</v>
      </c>
      <c r="H122" s="2089"/>
      <c r="I122" s="1089"/>
    </row>
    <row r="123" spans="1:11" ht="13.5" thickBot="1">
      <c r="A123" s="1095"/>
      <c r="B123" s="7" t="s">
        <v>696</v>
      </c>
      <c r="C123" s="1060" t="s">
        <v>2241</v>
      </c>
      <c r="D123" s="294"/>
      <c r="E123" s="1034"/>
      <c r="F123" s="7" t="s">
        <v>779</v>
      </c>
      <c r="G123" s="2088" t="s">
        <v>2273</v>
      </c>
      <c r="H123" s="2089"/>
      <c r="I123" s="1089"/>
    </row>
    <row r="124" spans="1:11" ht="13.5" thickBot="1">
      <c r="A124" s="1095"/>
      <c r="B124" s="7" t="s">
        <v>1326</v>
      </c>
      <c r="C124" s="597">
        <v>441451521</v>
      </c>
      <c r="D124" s="294"/>
      <c r="E124" s="1034"/>
      <c r="F124" s="297" t="s">
        <v>780</v>
      </c>
      <c r="G124" s="2088" t="s">
        <v>2244</v>
      </c>
      <c r="H124" s="2089"/>
      <c r="I124" s="1089"/>
    </row>
    <row r="125" spans="1:11" ht="13.5" thickBot="1">
      <c r="A125" s="1095"/>
      <c r="B125" s="7" t="s">
        <v>1425</v>
      </c>
      <c r="C125" s="2040" t="s">
        <v>2368</v>
      </c>
      <c r="D125" s="294"/>
      <c r="E125" s="1034"/>
      <c r="F125" s="7" t="s">
        <v>258</v>
      </c>
      <c r="G125" s="600">
        <v>4403562330</v>
      </c>
      <c r="H125" s="601" t="s">
        <v>374</v>
      </c>
      <c r="I125" s="1089"/>
    </row>
    <row r="126" spans="1:11" ht="13.5" thickBot="1">
      <c r="A126" s="1095"/>
      <c r="B126" s="7" t="s">
        <v>39</v>
      </c>
      <c r="C126" s="2096" t="s">
        <v>2275</v>
      </c>
      <c r="D126" s="2089"/>
      <c r="E126" s="1034"/>
      <c r="F126" s="7" t="s">
        <v>260</v>
      </c>
      <c r="G126" s="2130">
        <v>4408359421</v>
      </c>
      <c r="H126" s="2131"/>
      <c r="I126" s="1106"/>
      <c r="K126" s="1505"/>
    </row>
    <row r="127" spans="1:11" ht="13.5" thickBot="1">
      <c r="A127" s="1095"/>
      <c r="B127" s="29" t="s">
        <v>1162</v>
      </c>
      <c r="C127" s="605">
        <v>1</v>
      </c>
      <c r="D127" s="1034"/>
      <c r="E127" s="1034"/>
      <c r="F127" s="7" t="s">
        <v>259</v>
      </c>
      <c r="G127" s="2096" t="s">
        <v>2277</v>
      </c>
      <c r="H127" s="2089"/>
      <c r="I127" s="1089"/>
      <c r="K127" s="1505"/>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1822</v>
      </c>
      <c r="C130" s="675"/>
      <c r="D130" s="42" t="s">
        <v>42</v>
      </c>
      <c r="E130" s="675"/>
      <c r="F130" s="675"/>
      <c r="G130" s="675"/>
      <c r="H130" s="675"/>
      <c r="I130" s="1089"/>
    </row>
    <row r="131" spans="1:310" ht="13.5" thickBot="1">
      <c r="A131" s="1095"/>
      <c r="B131" s="7" t="s">
        <v>691</v>
      </c>
      <c r="C131" s="2088"/>
      <c r="D131" s="2089"/>
      <c r="E131" s="2089"/>
      <c r="F131" s="297" t="s">
        <v>388</v>
      </c>
      <c r="G131" s="602"/>
      <c r="H131" s="1034"/>
      <c r="I131" s="1089"/>
    </row>
    <row r="132" spans="1:310" ht="13.5" thickBot="1">
      <c r="A132" s="1095"/>
      <c r="B132" s="7" t="s">
        <v>389</v>
      </c>
      <c r="C132" s="2088"/>
      <c r="D132" s="2089"/>
      <c r="E132" s="2089"/>
      <c r="F132" s="297" t="s">
        <v>388</v>
      </c>
      <c r="G132" s="602"/>
      <c r="H132" s="1034"/>
      <c r="I132" s="1089"/>
    </row>
    <row r="133" spans="1:310" ht="13.5" thickBot="1">
      <c r="A133" s="1095"/>
      <c r="B133" s="7" t="s">
        <v>694</v>
      </c>
      <c r="C133" s="2088"/>
      <c r="D133" s="2089"/>
      <c r="E133" s="2089"/>
      <c r="F133" s="1034"/>
      <c r="G133" s="1034"/>
      <c r="H133" s="1034"/>
      <c r="I133" s="1089"/>
    </row>
    <row r="134" spans="1:310" s="1033" customFormat="1" ht="13.5" thickBot="1">
      <c r="A134" s="1095"/>
      <c r="B134" s="7" t="s">
        <v>695</v>
      </c>
      <c r="C134" s="2088"/>
      <c r="D134" s="2089"/>
      <c r="E134" s="294"/>
      <c r="F134" s="7" t="s">
        <v>390</v>
      </c>
      <c r="G134" s="2088"/>
      <c r="H134" s="2089"/>
      <c r="I134" s="1089"/>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5"/>
      <c r="B135" s="7" t="s">
        <v>696</v>
      </c>
      <c r="C135" s="1060"/>
      <c r="D135" s="294"/>
      <c r="E135" s="1034"/>
      <c r="F135" s="7" t="s">
        <v>779</v>
      </c>
      <c r="G135" s="2088"/>
      <c r="H135" s="2089"/>
      <c r="I135" s="1089"/>
    </row>
    <row r="136" spans="1:310" s="1033" customFormat="1" ht="13.5" thickBot="1">
      <c r="A136" s="1095"/>
      <c r="B136" s="7" t="s">
        <v>1326</v>
      </c>
      <c r="C136" s="597"/>
      <c r="D136" s="294"/>
      <c r="E136" s="1034"/>
      <c r="F136" s="297" t="s">
        <v>780</v>
      </c>
      <c r="G136" s="2088"/>
      <c r="H136" s="2089"/>
      <c r="I136" s="1089"/>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5"/>
      <c r="B137" s="7" t="s">
        <v>1424</v>
      </c>
      <c r="C137" s="1060"/>
      <c r="D137" s="294"/>
      <c r="E137" s="1034"/>
      <c r="F137" s="7" t="s">
        <v>258</v>
      </c>
      <c r="G137" s="600"/>
      <c r="H137" s="601" t="s">
        <v>374</v>
      </c>
      <c r="I137" s="1089"/>
    </row>
    <row r="138" spans="1:310" ht="13.5" thickBot="1">
      <c r="A138" s="1095"/>
      <c r="B138" s="7" t="s">
        <v>39</v>
      </c>
      <c r="C138" s="2088"/>
      <c r="D138" s="2089"/>
      <c r="E138" s="1034"/>
      <c r="F138" s="7" t="s">
        <v>260</v>
      </c>
      <c r="G138" s="2088"/>
      <c r="H138" s="2089"/>
      <c r="I138" s="1089"/>
      <c r="K138" s="1505"/>
    </row>
    <row r="139" spans="1:310" s="1033" customFormat="1" ht="13.5" thickBot="1">
      <c r="A139" s="1095"/>
      <c r="B139" s="29" t="s">
        <v>1162</v>
      </c>
      <c r="C139" s="605"/>
      <c r="D139" s="1034"/>
      <c r="E139" s="1034"/>
      <c r="F139" s="7" t="s">
        <v>259</v>
      </c>
      <c r="G139" s="2088"/>
      <c r="H139" s="2089"/>
      <c r="I139" s="1089"/>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1823</v>
      </c>
      <c r="C143" s="675"/>
      <c r="D143" s="42" t="s">
        <v>42</v>
      </c>
      <c r="E143" s="675"/>
      <c r="F143" s="675"/>
      <c r="G143" s="675"/>
      <c r="H143" s="675"/>
      <c r="I143" s="1089"/>
    </row>
    <row r="144" spans="1:310" ht="13.5" thickBot="1">
      <c r="A144" s="1095"/>
      <c r="B144" s="7" t="s">
        <v>691</v>
      </c>
      <c r="C144" s="2088"/>
      <c r="D144" s="2089"/>
      <c r="E144" s="2089"/>
      <c r="F144" s="297" t="s">
        <v>388</v>
      </c>
      <c r="G144" s="602"/>
      <c r="H144" s="1034"/>
      <c r="I144" s="1089"/>
    </row>
    <row r="145" spans="1:310" ht="13.5" thickBot="1">
      <c r="A145" s="1095"/>
      <c r="B145" s="7" t="s">
        <v>389</v>
      </c>
      <c r="C145" s="2088"/>
      <c r="D145" s="2089"/>
      <c r="E145" s="2089"/>
      <c r="F145" s="297" t="s">
        <v>388</v>
      </c>
      <c r="G145" s="602"/>
      <c r="H145" s="1034"/>
      <c r="I145" s="1089"/>
    </row>
    <row r="146" spans="1:310" ht="13.5" thickBot="1">
      <c r="A146" s="1095"/>
      <c r="B146" s="7" t="s">
        <v>694</v>
      </c>
      <c r="C146" s="2088"/>
      <c r="D146" s="2089"/>
      <c r="E146" s="2089"/>
      <c r="F146" s="1034"/>
      <c r="G146" s="1034"/>
      <c r="H146" s="1034"/>
      <c r="I146" s="1089"/>
    </row>
    <row r="147" spans="1:310" s="1033" customFormat="1" ht="13.5" thickBot="1">
      <c r="A147" s="1095"/>
      <c r="B147" s="7" t="s">
        <v>695</v>
      </c>
      <c r="C147" s="2128"/>
      <c r="D147" s="2128"/>
      <c r="E147" s="294"/>
      <c r="F147" s="7" t="s">
        <v>390</v>
      </c>
      <c r="G147" s="2128"/>
      <c r="H147" s="2128"/>
      <c r="I147" s="1089"/>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5"/>
      <c r="B148" s="7" t="s">
        <v>696</v>
      </c>
      <c r="C148" s="1060"/>
      <c r="D148" s="294"/>
      <c r="E148" s="1034"/>
      <c r="F148" s="7" t="s">
        <v>779</v>
      </c>
      <c r="G148" s="2128"/>
      <c r="H148" s="2128"/>
      <c r="I148" s="1089"/>
    </row>
    <row r="149" spans="1:310" s="1033" customFormat="1" ht="13.5" thickBot="1">
      <c r="A149" s="1095"/>
      <c r="B149" s="7" t="s">
        <v>1326</v>
      </c>
      <c r="C149" s="597"/>
      <c r="D149" s="294"/>
      <c r="E149" s="1034"/>
      <c r="F149" s="297" t="s">
        <v>780</v>
      </c>
      <c r="G149" s="2128"/>
      <c r="H149" s="2128"/>
      <c r="I149" s="1089"/>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5"/>
      <c r="B150" s="7" t="s">
        <v>1424</v>
      </c>
      <c r="C150" s="1060"/>
      <c r="D150" s="294"/>
      <c r="E150" s="1034"/>
      <c r="F150" s="7" t="s">
        <v>258</v>
      </c>
      <c r="G150" s="600"/>
      <c r="H150" s="601" t="s">
        <v>374</v>
      </c>
      <c r="I150" s="1089"/>
    </row>
    <row r="151" spans="1:310" ht="13.5" thickBot="1">
      <c r="A151" s="1095"/>
      <c r="B151" s="7" t="s">
        <v>39</v>
      </c>
      <c r="C151" s="2128"/>
      <c r="D151" s="2128"/>
      <c r="E151" s="1034"/>
      <c r="F151" s="7" t="s">
        <v>260</v>
      </c>
      <c r="G151" s="2128"/>
      <c r="H151" s="2128"/>
      <c r="I151" s="1089"/>
      <c r="K151" s="1505"/>
    </row>
    <row r="152" spans="1:310" s="1033" customFormat="1" ht="13.5" thickBot="1">
      <c r="A152" s="1109"/>
      <c r="B152" s="7" t="s">
        <v>1162</v>
      </c>
      <c r="C152" s="607"/>
      <c r="D152" s="1110"/>
      <c r="E152" s="1110"/>
      <c r="F152" s="419" t="s">
        <v>259</v>
      </c>
      <c r="G152" s="2129"/>
      <c r="H152" s="2129"/>
      <c r="I152" s="1111"/>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125" t="s">
        <v>675</v>
      </c>
      <c r="B155" s="2126"/>
      <c r="C155" s="2126"/>
      <c r="D155" s="2126"/>
      <c r="E155" s="2126"/>
      <c r="F155" s="2126"/>
      <c r="G155" s="2126"/>
      <c r="H155" s="2126"/>
      <c r="I155" s="2127"/>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88" t="s">
        <v>2309</v>
      </c>
      <c r="E158" s="2089"/>
      <c r="F158" s="2089"/>
      <c r="G158" s="7" t="s">
        <v>1424</v>
      </c>
      <c r="H158" s="1060" t="s">
        <v>2278</v>
      </c>
      <c r="I158" s="1106"/>
    </row>
    <row r="159" spans="1:310" ht="13.5" thickBot="1">
      <c r="A159" s="1088"/>
      <c r="B159" s="294"/>
      <c r="C159" s="676" t="s">
        <v>694</v>
      </c>
      <c r="D159" s="2088" t="s">
        <v>2247</v>
      </c>
      <c r="E159" s="2089"/>
      <c r="F159" s="2089"/>
      <c r="G159" s="2089"/>
      <c r="H159" s="675"/>
      <c r="I159" s="1089"/>
    </row>
    <row r="160" spans="1:310" s="5" customFormat="1" ht="16.5" thickBot="1">
      <c r="A160" s="1088"/>
      <c r="B160" s="294"/>
      <c r="C160" s="676" t="s">
        <v>695</v>
      </c>
      <c r="D160" s="2088" t="s">
        <v>2248</v>
      </c>
      <c r="E160" s="2089"/>
      <c r="F160" s="1034"/>
      <c r="G160" s="1034"/>
      <c r="H160" s="675"/>
      <c r="I160" s="1089"/>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8"/>
      <c r="B161" s="294"/>
      <c r="C161" s="676" t="s">
        <v>696</v>
      </c>
      <c r="D161" s="1060" t="s">
        <v>2241</v>
      </c>
      <c r="E161" s="1034"/>
      <c r="F161" s="1034"/>
      <c r="G161" s="1034"/>
      <c r="H161" s="1034"/>
      <c r="I161" s="1089"/>
    </row>
    <row r="162" spans="1:9" ht="13.5" thickBot="1">
      <c r="A162" s="1088"/>
      <c r="B162" s="294"/>
      <c r="C162" s="676" t="s">
        <v>1326</v>
      </c>
      <c r="D162" s="597">
        <v>442212529</v>
      </c>
      <c r="E162" s="1034"/>
      <c r="F162" s="7" t="s">
        <v>390</v>
      </c>
      <c r="G162" s="2088" t="s">
        <v>2279</v>
      </c>
      <c r="H162" s="2089"/>
      <c r="I162" s="1089"/>
    </row>
    <row r="163" spans="1:9" ht="13.5" thickBot="1">
      <c r="A163" s="1088"/>
      <c r="B163" s="294"/>
      <c r="C163" s="294"/>
      <c r="D163" s="675"/>
      <c r="E163" s="675"/>
      <c r="F163" s="7" t="s">
        <v>779</v>
      </c>
      <c r="G163" s="2088" t="s">
        <v>2280</v>
      </c>
      <c r="H163" s="2089"/>
      <c r="I163" s="1118"/>
    </row>
    <row r="164" spans="1:9" ht="13.5" thickBot="1">
      <c r="A164" s="1088"/>
      <c r="B164" s="294"/>
      <c r="C164" s="676" t="s">
        <v>529</v>
      </c>
      <c r="D164" s="602">
        <v>72</v>
      </c>
      <c r="E164" s="1034"/>
      <c r="F164" s="297" t="s">
        <v>780</v>
      </c>
      <c r="G164" s="2088" t="s">
        <v>2281</v>
      </c>
      <c r="H164" s="2089"/>
      <c r="I164" s="1089"/>
    </row>
    <row r="165" spans="1:9" ht="13.5" thickBot="1">
      <c r="A165" s="1088"/>
      <c r="B165" s="1034"/>
      <c r="C165" s="23"/>
      <c r="D165" s="28"/>
      <c r="E165" s="1034"/>
      <c r="F165" s="7" t="s">
        <v>258</v>
      </c>
      <c r="G165" s="600">
        <v>3309071383</v>
      </c>
      <c r="H165" s="692" t="s">
        <v>374</v>
      </c>
      <c r="I165" s="1089"/>
    </row>
    <row r="166" spans="1:9" ht="16.5" thickBot="1">
      <c r="A166" s="1088"/>
      <c r="B166" s="1034"/>
      <c r="C166" s="46" t="s">
        <v>78</v>
      </c>
      <c r="D166" s="602">
        <v>2393</v>
      </c>
      <c r="E166" s="675"/>
      <c r="F166" s="7" t="s">
        <v>260</v>
      </c>
      <c r="G166" s="2130">
        <v>3309281993</v>
      </c>
      <c r="H166" s="2131"/>
      <c r="I166" s="1119"/>
    </row>
    <row r="167" spans="1:9" ht="13.5" thickBot="1">
      <c r="A167" s="1088"/>
      <c r="B167" s="1034"/>
      <c r="C167" s="1034"/>
      <c r="D167" s="1034"/>
      <c r="E167" s="675"/>
      <c r="F167" s="7" t="s">
        <v>259</v>
      </c>
      <c r="G167" s="2096" t="s">
        <v>2282</v>
      </c>
      <c r="H167" s="2089"/>
      <c r="I167" s="1089"/>
    </row>
    <row r="168" spans="1:9" ht="13.5" thickBot="1">
      <c r="A168" s="1088"/>
      <c r="B168" s="1034"/>
      <c r="C168" s="676" t="s">
        <v>79</v>
      </c>
      <c r="D168" s="602">
        <v>45</v>
      </c>
      <c r="E168" s="675"/>
      <c r="F168" s="7" t="s">
        <v>39</v>
      </c>
      <c r="G168" s="2096" t="s">
        <v>2249</v>
      </c>
      <c r="H168" s="2089"/>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88" t="s">
        <v>2301</v>
      </c>
      <c r="E171" s="2089"/>
      <c r="F171" s="2089"/>
      <c r="G171" s="7" t="s">
        <v>1424</v>
      </c>
      <c r="H171" s="1062" t="s">
        <v>2283</v>
      </c>
      <c r="I171" s="1106"/>
    </row>
    <row r="172" spans="1:9" ht="13.5" thickBot="1">
      <c r="A172" s="1088"/>
      <c r="B172" s="294"/>
      <c r="C172" s="676" t="s">
        <v>694</v>
      </c>
      <c r="D172" s="2088" t="s">
        <v>2302</v>
      </c>
      <c r="E172" s="2089"/>
      <c r="F172" s="2089"/>
      <c r="G172" s="2089"/>
      <c r="H172" s="675"/>
      <c r="I172" s="1106"/>
    </row>
    <row r="173" spans="1:9" ht="13.5" thickBot="1">
      <c r="A173" s="1088"/>
      <c r="B173" s="294"/>
      <c r="C173" s="676" t="s">
        <v>695</v>
      </c>
      <c r="D173" s="2088" t="s">
        <v>2303</v>
      </c>
      <c r="E173" s="2089"/>
      <c r="F173" s="1034"/>
      <c r="G173" s="1034"/>
      <c r="H173" s="675"/>
      <c r="I173" s="1089"/>
    </row>
    <row r="174" spans="1:9" ht="13.5" thickBot="1">
      <c r="A174" s="1088"/>
      <c r="B174" s="294"/>
      <c r="C174" s="676" t="s">
        <v>696</v>
      </c>
      <c r="D174" s="1060" t="s">
        <v>2241</v>
      </c>
      <c r="E174" s="1034"/>
      <c r="F174" s="28"/>
      <c r="G174" s="1034"/>
      <c r="H174" s="1034"/>
      <c r="I174" s="1089"/>
    </row>
    <row r="175" spans="1:9" ht="13.5" thickBot="1">
      <c r="A175" s="1088"/>
      <c r="B175" s="294"/>
      <c r="C175" s="676" t="s">
        <v>1326</v>
      </c>
      <c r="D175" s="597">
        <v>441285435</v>
      </c>
      <c r="E175" s="1034"/>
      <c r="F175" s="7" t="s">
        <v>390</v>
      </c>
      <c r="G175" s="2088" t="s">
        <v>2304</v>
      </c>
      <c r="H175" s="2089"/>
      <c r="I175" s="1089"/>
    </row>
    <row r="176" spans="1:9" ht="13.5" thickBot="1">
      <c r="A176" s="1097"/>
      <c r="B176" s="294"/>
      <c r="C176" s="678"/>
      <c r="D176" s="1034"/>
      <c r="E176" s="1034"/>
      <c r="F176" s="7" t="s">
        <v>779</v>
      </c>
      <c r="G176" s="2088" t="s">
        <v>2305</v>
      </c>
      <c r="H176" s="2089"/>
      <c r="I176" s="1089"/>
    </row>
    <row r="177" spans="1:310" ht="13.5" thickBot="1">
      <c r="A177" s="1088"/>
      <c r="B177" s="1034"/>
      <c r="C177" s="676" t="s">
        <v>80</v>
      </c>
      <c r="D177" s="602">
        <v>25</v>
      </c>
      <c r="E177" s="1034"/>
      <c r="F177" s="297" t="s">
        <v>780</v>
      </c>
      <c r="G177" s="2088" t="s">
        <v>2306</v>
      </c>
      <c r="H177" s="2089"/>
      <c r="I177" s="1089"/>
    </row>
    <row r="178" spans="1:310" ht="13.5" thickBot="1">
      <c r="A178" s="1088"/>
      <c r="B178" s="1034"/>
      <c r="C178" s="678"/>
      <c r="D178" s="28"/>
      <c r="E178" s="1034"/>
      <c r="F178" s="7" t="s">
        <v>258</v>
      </c>
      <c r="G178" s="600">
        <v>2165810581</v>
      </c>
      <c r="H178" s="692" t="s">
        <v>374</v>
      </c>
      <c r="I178" s="1089"/>
    </row>
    <row r="179" spans="1:310" ht="13.5" thickBot="1">
      <c r="A179" s="1088"/>
      <c r="B179" s="1034"/>
      <c r="C179" s="46" t="s">
        <v>81</v>
      </c>
      <c r="D179" s="602">
        <v>175</v>
      </c>
      <c r="E179" s="1034"/>
      <c r="F179" s="7" t="s">
        <v>260</v>
      </c>
      <c r="G179" s="2088"/>
      <c r="H179" s="2089"/>
      <c r="I179" s="1089"/>
    </row>
    <row r="180" spans="1:310" ht="13.5" thickBot="1">
      <c r="A180" s="1088"/>
      <c r="B180" s="1034"/>
      <c r="C180" s="1034"/>
      <c r="D180" s="1034"/>
      <c r="E180" s="1034"/>
      <c r="F180" s="7" t="s">
        <v>259</v>
      </c>
      <c r="G180" s="2096" t="s">
        <v>2307</v>
      </c>
      <c r="H180" s="2089"/>
      <c r="I180" s="1089"/>
    </row>
    <row r="181" spans="1:310" ht="13.5" thickBot="1">
      <c r="A181" s="1088"/>
      <c r="B181" s="1034"/>
      <c r="C181" s="676" t="s">
        <v>82</v>
      </c>
      <c r="D181" s="602">
        <v>10</v>
      </c>
      <c r="E181" s="1034"/>
      <c r="F181" s="7" t="s">
        <v>39</v>
      </c>
      <c r="G181" s="2096"/>
      <c r="H181" s="2089"/>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121" t="s">
        <v>83</v>
      </c>
      <c r="D185" s="2122"/>
      <c r="E185" s="2121" t="s">
        <v>84</v>
      </c>
      <c r="F185" s="2122"/>
      <c r="G185" s="1469" t="s">
        <v>85</v>
      </c>
      <c r="H185" s="2121" t="s">
        <v>1365</v>
      </c>
      <c r="I185" s="2123"/>
    </row>
    <row r="186" spans="1:310" ht="13.5" thickBot="1">
      <c r="A186" s="1092"/>
      <c r="B186" s="29" t="s">
        <v>1322</v>
      </c>
      <c r="C186" s="2088"/>
      <c r="D186" s="2089"/>
      <c r="E186" s="2088"/>
      <c r="F186" s="2089"/>
      <c r="G186" s="600"/>
      <c r="H186" s="2129"/>
      <c r="I186" s="2093"/>
    </row>
    <row r="187" spans="1:310" s="50" customFormat="1" ht="14.25" thickTop="1" thickBot="1">
      <c r="A187" s="1088"/>
      <c r="B187" s="29" t="s">
        <v>1323</v>
      </c>
      <c r="C187" s="2083"/>
      <c r="D187" s="2084"/>
      <c r="E187" s="2083"/>
      <c r="F187" s="2084"/>
      <c r="G187" s="2029"/>
      <c r="H187" s="2085"/>
      <c r="I187" s="2086"/>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4.25" thickTop="1" thickBot="1">
      <c r="A188" s="1088"/>
      <c r="B188" s="29" t="s">
        <v>1324</v>
      </c>
      <c r="C188" s="2083"/>
      <c r="D188" s="2084"/>
      <c r="E188" s="2083" t="s">
        <v>2340</v>
      </c>
      <c r="F188" s="2084"/>
      <c r="G188" s="2029">
        <v>2166311221</v>
      </c>
      <c r="H188" s="2085" t="s">
        <v>2349</v>
      </c>
      <c r="I188" s="2086"/>
    </row>
    <row r="189" spans="1:310" ht="14.25" thickTop="1" thickBot="1">
      <c r="A189" s="1088"/>
      <c r="B189" s="29" t="s">
        <v>1325</v>
      </c>
      <c r="C189" s="2088" t="s">
        <v>2250</v>
      </c>
      <c r="D189" s="2089"/>
      <c r="E189" s="2088" t="s">
        <v>2251</v>
      </c>
      <c r="F189" s="2089"/>
      <c r="G189" s="600">
        <v>6143652700</v>
      </c>
      <c r="H189" s="2092" t="s">
        <v>2252</v>
      </c>
      <c r="I189" s="2093"/>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88" t="s">
        <v>2284</v>
      </c>
      <c r="D194" s="2089"/>
      <c r="E194" s="2089"/>
      <c r="F194" s="21" t="s">
        <v>390</v>
      </c>
      <c r="G194" s="2088" t="s">
        <v>2292</v>
      </c>
      <c r="H194" s="2089"/>
      <c r="I194" s="1089"/>
    </row>
    <row r="195" spans="1:310" ht="13.5" thickBot="1">
      <c r="A195" s="1088"/>
      <c r="B195" s="676" t="s">
        <v>694</v>
      </c>
      <c r="C195" s="2088" t="s">
        <v>2285</v>
      </c>
      <c r="D195" s="2089"/>
      <c r="E195" s="2089"/>
      <c r="F195" s="21" t="s">
        <v>779</v>
      </c>
      <c r="G195" s="2088" t="s">
        <v>2293</v>
      </c>
      <c r="H195" s="2089"/>
      <c r="I195" s="1089"/>
    </row>
    <row r="196" spans="1:310" ht="13.5" thickBot="1">
      <c r="A196" s="1088"/>
      <c r="B196" s="676" t="s">
        <v>695</v>
      </c>
      <c r="C196" s="2088" t="s">
        <v>2268</v>
      </c>
      <c r="D196" s="2089"/>
      <c r="E196" s="1034"/>
      <c r="F196" s="297" t="s">
        <v>255</v>
      </c>
      <c r="G196" s="2088" t="s">
        <v>2294</v>
      </c>
      <c r="H196" s="2089"/>
      <c r="I196" s="1089"/>
    </row>
    <row r="197" spans="1:310" ht="13.5" thickBot="1">
      <c r="A197" s="1088"/>
      <c r="B197" s="676" t="s">
        <v>696</v>
      </c>
      <c r="C197" s="1060" t="s">
        <v>2241</v>
      </c>
      <c r="D197" s="1034"/>
      <c r="E197" s="1034"/>
      <c r="F197" s="7" t="s">
        <v>258</v>
      </c>
      <c r="G197" s="600">
        <v>2166340178</v>
      </c>
      <c r="H197" s="692"/>
      <c r="I197" s="1089"/>
    </row>
    <row r="198" spans="1:310" ht="13.5" thickBot="1">
      <c r="A198" s="1088"/>
      <c r="B198" s="676" t="s">
        <v>1326</v>
      </c>
      <c r="C198" s="597">
        <v>441024056</v>
      </c>
      <c r="D198" s="1034"/>
      <c r="E198" s="1034"/>
      <c r="F198" s="7" t="s">
        <v>260</v>
      </c>
      <c r="G198" s="2088">
        <v>2166514066</v>
      </c>
      <c r="H198" s="2089"/>
      <c r="I198" s="1089"/>
    </row>
    <row r="199" spans="1:310" ht="13.5" thickBot="1">
      <c r="A199" s="1088"/>
      <c r="B199" s="1034"/>
      <c r="C199" s="675"/>
      <c r="D199" s="1034"/>
      <c r="E199" s="1034"/>
      <c r="F199" s="693" t="s">
        <v>259</v>
      </c>
      <c r="G199" s="2096" t="s">
        <v>2295</v>
      </c>
      <c r="H199" s="2089"/>
      <c r="I199" s="1098"/>
    </row>
    <row r="200" spans="1:310" ht="13.5" thickBot="1">
      <c r="A200" s="1088"/>
      <c r="B200" s="7" t="s">
        <v>1424</v>
      </c>
      <c r="C200" s="2039" t="s">
        <v>2367</v>
      </c>
      <c r="D200" s="1034"/>
      <c r="E200" s="1034"/>
      <c r="F200" s="7" t="s">
        <v>39</v>
      </c>
      <c r="G200" s="2096" t="s">
        <v>2296</v>
      </c>
      <c r="H200" s="2089"/>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2"/>
      <c r="B207" s="1034"/>
      <c r="C207" s="1034"/>
      <c r="D207" s="1034"/>
      <c r="E207" s="1034"/>
      <c r="F207" s="1034"/>
      <c r="G207" s="1034"/>
      <c r="H207" s="1034"/>
      <c r="I207" s="1089"/>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2"/>
      <c r="B208" s="10" t="s">
        <v>482</v>
      </c>
      <c r="C208" s="13" t="s">
        <v>697</v>
      </c>
      <c r="D208" s="13" t="s">
        <v>483</v>
      </c>
      <c r="E208" s="13" t="s">
        <v>484</v>
      </c>
      <c r="F208" s="610" t="s">
        <v>513</v>
      </c>
      <c r="G208" s="610" t="s">
        <v>2091</v>
      </c>
      <c r="H208" s="1908" t="s">
        <v>2092</v>
      </c>
      <c r="I208" s="1094"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2"/>
      <c r="B209" s="46" t="s">
        <v>485</v>
      </c>
      <c r="C209" s="609">
        <v>9</v>
      </c>
      <c r="D209" s="609"/>
      <c r="E209" s="609">
        <v>7</v>
      </c>
      <c r="F209" s="609"/>
      <c r="G209" s="609"/>
      <c r="H209" s="609">
        <v>10</v>
      </c>
      <c r="I209" s="1123">
        <f>SUM(C209:H209)</f>
        <v>26</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2"/>
      <c r="B210" s="46" t="s">
        <v>385</v>
      </c>
      <c r="C210" s="609">
        <v>517</v>
      </c>
      <c r="D210" s="609"/>
      <c r="E210" s="609">
        <v>93</v>
      </c>
      <c r="F210" s="609"/>
      <c r="G210" s="609"/>
      <c r="H210" s="609">
        <v>407</v>
      </c>
      <c r="I210" s="1123">
        <f>SUM(C210:H210)</f>
        <v>1017</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2"/>
      <c r="B211" s="1034"/>
      <c r="C211" s="23"/>
      <c r="D211" s="28"/>
      <c r="E211" s="1034"/>
      <c r="F211" s="678"/>
      <c r="G211" s="28"/>
      <c r="H211" s="1034"/>
      <c r="I211" s="1089"/>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69"/>
      <c r="B212" s="1170"/>
      <c r="C212" s="1170"/>
      <c r="D212" s="1170"/>
      <c r="E212" s="1170" t="s">
        <v>658</v>
      </c>
      <c r="F212" s="1170"/>
      <c r="G212" s="1170"/>
      <c r="H212" s="1170"/>
      <c r="I212" s="1171"/>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2"/>
      <c r="B213" s="45"/>
      <c r="C213" s="43"/>
      <c r="D213" s="60"/>
      <c r="E213" s="61"/>
      <c r="F213" s="44"/>
      <c r="G213" s="43"/>
      <c r="H213" s="43"/>
      <c r="I213" s="1119"/>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2"/>
      <c r="B214" s="62" t="s">
        <v>707</v>
      </c>
      <c r="C214" s="63"/>
      <c r="D214" s="64"/>
      <c r="E214" s="13"/>
      <c r="F214" s="65" t="s">
        <v>708</v>
      </c>
      <c r="G214" s="62" t="s">
        <v>709</v>
      </c>
      <c r="H214" s="66"/>
      <c r="I214" s="1108"/>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2"/>
      <c r="B215" s="67"/>
      <c r="C215" s="68"/>
      <c r="D215" s="69"/>
      <c r="E215" s="70"/>
      <c r="F215" s="71"/>
      <c r="G215" s="67"/>
      <c r="H215" s="67"/>
      <c r="I215" s="1108"/>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3"/>
      <c r="B216" s="696" t="s">
        <v>40</v>
      </c>
      <c r="C216" s="2142" t="s">
        <v>773</v>
      </c>
      <c r="D216" s="2143"/>
      <c r="E216" s="2144"/>
      <c r="F216" s="697">
        <v>1</v>
      </c>
      <c r="G216" s="696" t="s">
        <v>40</v>
      </c>
      <c r="H216" s="72"/>
      <c r="I216" s="1089"/>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3"/>
      <c r="B217" s="699"/>
      <c r="C217" s="74" t="s">
        <v>1248</v>
      </c>
      <c r="D217" s="37"/>
      <c r="E217" s="72"/>
      <c r="F217" s="697" t="str">
        <f>IF(AND(B217="Yes",B216="No"),1,"-")</f>
        <v>-</v>
      </c>
      <c r="G217" s="696"/>
      <c r="H217" s="72"/>
      <c r="I217" s="1134"/>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3"/>
      <c r="B218" s="1135"/>
      <c r="C218" s="74"/>
      <c r="D218" s="37"/>
      <c r="E218" s="72"/>
      <c r="F218" s="77"/>
      <c r="G218" s="72"/>
      <c r="H218" s="72"/>
      <c r="I218" s="1134"/>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3"/>
      <c r="B219" s="75" t="s">
        <v>383</v>
      </c>
      <c r="C219" s="76" t="s">
        <v>382</v>
      </c>
      <c r="D219" s="37"/>
      <c r="E219" s="72"/>
      <c r="F219" s="77"/>
      <c r="G219" s="72"/>
      <c r="H219" s="72"/>
      <c r="I219" s="1134"/>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3"/>
      <c r="B220" s="78"/>
      <c r="C220" s="76"/>
      <c r="D220" s="37"/>
      <c r="E220" s="72"/>
      <c r="F220" s="77"/>
      <c r="G220" s="72"/>
      <c r="H220" s="72"/>
      <c r="I220" s="1134"/>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3"/>
      <c r="B221" s="696" t="s">
        <v>41</v>
      </c>
      <c r="C221" s="74" t="s">
        <v>1249</v>
      </c>
      <c r="D221" s="37"/>
      <c r="E221" s="72"/>
      <c r="F221" s="698"/>
      <c r="G221" s="696" t="s">
        <v>41</v>
      </c>
      <c r="H221" s="72"/>
      <c r="I221" s="1134"/>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3"/>
      <c r="B222" s="696" t="s">
        <v>41</v>
      </c>
      <c r="C222" s="74" t="s">
        <v>1250</v>
      </c>
      <c r="D222" s="72"/>
      <c r="E222" s="72"/>
      <c r="F222" s="698"/>
      <c r="G222" s="696" t="s">
        <v>41</v>
      </c>
      <c r="H222" s="72"/>
      <c r="I222" s="1134"/>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3"/>
      <c r="B223" s="696" t="s">
        <v>40</v>
      </c>
      <c r="C223" s="74" t="s">
        <v>1251</v>
      </c>
      <c r="D223" s="72"/>
      <c r="E223" s="72"/>
      <c r="F223" s="698">
        <v>0.86</v>
      </c>
      <c r="G223" s="696" t="s">
        <v>40</v>
      </c>
      <c r="H223" s="72"/>
      <c r="I223" s="1134"/>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3"/>
      <c r="B224" s="696" t="s">
        <v>40</v>
      </c>
      <c r="C224" s="74" t="s">
        <v>1252</v>
      </c>
      <c r="D224" s="72"/>
      <c r="E224" s="72"/>
      <c r="F224" s="698">
        <v>0.1</v>
      </c>
      <c r="G224" s="696" t="s">
        <v>40</v>
      </c>
      <c r="H224" s="72"/>
      <c r="I224" s="1134"/>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6"/>
      <c r="B225" s="696" t="s">
        <v>41</v>
      </c>
      <c r="C225" s="74" t="s">
        <v>1253</v>
      </c>
      <c r="D225" s="37"/>
      <c r="E225" s="72"/>
      <c r="F225" s="698"/>
      <c r="G225" s="696" t="s">
        <v>41</v>
      </c>
      <c r="H225" s="37"/>
      <c r="I225" s="1137"/>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6"/>
      <c r="B226" s="37"/>
      <c r="C226" s="79"/>
      <c r="D226" s="37"/>
      <c r="E226" s="72"/>
      <c r="F226" s="80"/>
      <c r="G226" s="37"/>
      <c r="H226" s="37"/>
      <c r="I226" s="1137"/>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8"/>
      <c r="B227" s="678"/>
      <c r="C227" s="675"/>
      <c r="D227" s="675"/>
      <c r="E227" s="1034"/>
      <c r="F227" s="678"/>
      <c r="G227" s="675"/>
      <c r="H227" s="675"/>
      <c r="I227" s="1089"/>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8"/>
      <c r="B228" s="679" t="s">
        <v>408</v>
      </c>
      <c r="C228" s="2097" t="s">
        <v>2269</v>
      </c>
      <c r="D228" s="2098"/>
      <c r="E228" s="2095"/>
      <c r="F228" s="1034"/>
      <c r="G228" s="26"/>
      <c r="H228" s="675"/>
      <c r="I228" s="1089"/>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8"/>
      <c r="B229" s="676" t="s">
        <v>694</v>
      </c>
      <c r="C229" s="2097" t="s">
        <v>2270</v>
      </c>
      <c r="D229" s="2098"/>
      <c r="E229" s="2098"/>
      <c r="F229" s="2095"/>
      <c r="G229" s="675"/>
      <c r="H229" s="675"/>
      <c r="I229" s="1089"/>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8"/>
      <c r="B230" s="676" t="s">
        <v>695</v>
      </c>
      <c r="C230" s="2097" t="s">
        <v>2271</v>
      </c>
      <c r="D230" s="2095"/>
      <c r="E230" s="1034"/>
      <c r="F230" s="1034"/>
      <c r="G230" s="675"/>
      <c r="H230" s="675"/>
      <c r="I230" s="1089"/>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8"/>
      <c r="B231" s="676" t="s">
        <v>696</v>
      </c>
      <c r="C231" s="1168" t="s">
        <v>2253</v>
      </c>
      <c r="D231" s="1034"/>
      <c r="E231" s="1034"/>
      <c r="F231" s="7" t="s">
        <v>258</v>
      </c>
      <c r="G231" s="600">
        <v>4403562330</v>
      </c>
      <c r="H231" s="616" t="s">
        <v>374</v>
      </c>
      <c r="I231" s="1089"/>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8"/>
      <c r="B232" s="676" t="s">
        <v>1326</v>
      </c>
      <c r="C232" s="597">
        <v>441451521</v>
      </c>
      <c r="D232" s="1034"/>
      <c r="E232" s="1034"/>
      <c r="F232" s="7" t="s">
        <v>260</v>
      </c>
      <c r="G232" s="2145">
        <v>4408359421</v>
      </c>
      <c r="H232" s="2146"/>
      <c r="I232" s="1089"/>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8"/>
      <c r="B233" s="7" t="s">
        <v>39</v>
      </c>
      <c r="C233" s="2094" t="s">
        <v>2275</v>
      </c>
      <c r="D233" s="2095"/>
      <c r="E233" s="1034"/>
      <c r="F233" s="7" t="s">
        <v>259</v>
      </c>
      <c r="G233" s="2094" t="s">
        <v>2274</v>
      </c>
      <c r="H233" s="2095"/>
      <c r="I233" s="1089"/>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8"/>
      <c r="B234" s="678"/>
      <c r="C234" s="675"/>
      <c r="D234" s="675"/>
      <c r="E234" s="1034"/>
      <c r="F234" s="1034"/>
      <c r="G234" s="1034"/>
      <c r="H234" s="1034"/>
      <c r="I234" s="1089"/>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8"/>
      <c r="B235" s="8" t="s">
        <v>407</v>
      </c>
      <c r="C235" s="675"/>
      <c r="D235" s="675"/>
      <c r="E235" s="1034"/>
      <c r="F235" s="678"/>
      <c r="G235" s="675"/>
      <c r="H235" s="675"/>
      <c r="I235" s="1089"/>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8"/>
      <c r="B236" s="8" t="s">
        <v>1878</v>
      </c>
      <c r="C236" s="675"/>
      <c r="D236" s="675"/>
      <c r="E236" s="1034"/>
      <c r="F236" s="678"/>
      <c r="G236" s="675"/>
      <c r="H236" s="675"/>
      <c r="I236" s="1089"/>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8"/>
      <c r="B237" s="1100"/>
      <c r="C237" s="1100"/>
      <c r="D237" s="1139"/>
      <c r="E237" s="1139"/>
      <c r="F237" s="1100"/>
      <c r="G237" s="1100"/>
      <c r="H237" s="1101"/>
      <c r="I237" s="1117"/>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87" t="s">
        <v>516</v>
      </c>
      <c r="B238" s="2087"/>
      <c r="C238" s="2087"/>
      <c r="D238" s="2087"/>
      <c r="E238" s="2087"/>
      <c r="F238" s="2087"/>
      <c r="G238" s="2087"/>
      <c r="H238" s="2087"/>
      <c r="I238" s="2087"/>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8"/>
      <c r="B239" s="1034"/>
      <c r="C239" s="1034"/>
      <c r="D239" s="28"/>
      <c r="E239" s="28"/>
      <c r="F239" s="1034"/>
      <c r="G239" s="1034"/>
      <c r="H239" s="675"/>
      <c r="I239" s="1089"/>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6"/>
      <c r="B240" s="54" t="s">
        <v>610</v>
      </c>
      <c r="C240" s="1034"/>
      <c r="D240" s="28"/>
      <c r="E240" s="28"/>
      <c r="F240" s="1034"/>
      <c r="G240" s="1034"/>
      <c r="H240" s="675"/>
      <c r="I240" s="1089"/>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0"/>
      <c r="B241" s="2100" t="s">
        <v>1879</v>
      </c>
      <c r="C241" s="2100"/>
      <c r="D241" s="2100"/>
      <c r="E241" s="2100"/>
      <c r="F241" s="2100"/>
      <c r="G241" s="2100"/>
      <c r="H241" s="2100"/>
      <c r="I241" s="1141"/>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2"/>
      <c r="B242" s="1143" t="s">
        <v>379</v>
      </c>
      <c r="C242" s="1144"/>
      <c r="D242" s="1145"/>
      <c r="E242" s="1145"/>
      <c r="F242" s="1145"/>
      <c r="G242" s="1144"/>
      <c r="H242" s="1144"/>
      <c r="I242" s="1146"/>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2"/>
      <c r="B243" s="1143" t="s">
        <v>1880</v>
      </c>
      <c r="C243" s="1144"/>
      <c r="D243" s="1145"/>
      <c r="E243" s="1145"/>
      <c r="F243" s="1145"/>
      <c r="G243" s="1144"/>
      <c r="H243" s="1144"/>
      <c r="I243" s="1146"/>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2"/>
      <c r="B244" s="1143" t="s">
        <v>1881</v>
      </c>
      <c r="C244" s="1144"/>
      <c r="D244" s="1145"/>
      <c r="E244" s="1145"/>
      <c r="F244" s="1145"/>
      <c r="G244" s="1144"/>
      <c r="H244" s="1144"/>
      <c r="I244" s="1146"/>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2"/>
      <c r="B245" s="1144"/>
      <c r="C245" s="1144"/>
      <c r="D245" s="1145"/>
      <c r="E245" s="1145"/>
      <c r="F245" s="1145"/>
      <c r="G245" s="1144"/>
      <c r="H245" s="1144"/>
      <c r="I245" s="1146"/>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7"/>
      <c r="B246" s="2139" t="s">
        <v>1014</v>
      </c>
      <c r="C246" s="2140"/>
      <c r="D246" s="1463" t="s">
        <v>1185</v>
      </c>
      <c r="E246" s="1463" t="s">
        <v>318</v>
      </c>
      <c r="F246" s="1464" t="s">
        <v>1186</v>
      </c>
      <c r="G246" s="1465" t="s">
        <v>1187</v>
      </c>
      <c r="H246" s="1465" t="s">
        <v>1188</v>
      </c>
      <c r="I246" s="1148"/>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7"/>
      <c r="B247" s="2106"/>
      <c r="C247" s="2107"/>
      <c r="D247" s="1466"/>
      <c r="E247" s="1466"/>
      <c r="F247" s="1467"/>
      <c r="G247" s="1468"/>
      <c r="H247" s="1468"/>
      <c r="I247" s="1148"/>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49">
        <v>1</v>
      </c>
      <c r="B248" s="2088" t="s">
        <v>2286</v>
      </c>
      <c r="C248" s="2089"/>
      <c r="D248" s="2015" t="s">
        <v>2332</v>
      </c>
      <c r="E248" s="2016">
        <v>1036.02</v>
      </c>
      <c r="F248" s="702" t="s">
        <v>2333</v>
      </c>
      <c r="G248" s="702" t="s">
        <v>2299</v>
      </c>
      <c r="H248" s="701">
        <v>28</v>
      </c>
      <c r="I248" s="1150">
        <f t="shared" ref="I248:I289" si="0">IF(E248&gt;0,H248,0)</f>
        <v>28</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49">
        <v>2</v>
      </c>
      <c r="B249" s="2088"/>
      <c r="C249" s="2089"/>
      <c r="D249" s="2015"/>
      <c r="E249" s="2016"/>
      <c r="F249" s="702"/>
      <c r="G249" s="702"/>
      <c r="H249" s="701"/>
      <c r="I249" s="1150">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49">
        <v>3</v>
      </c>
      <c r="B250" s="2088"/>
      <c r="C250" s="2089"/>
      <c r="D250" s="2015"/>
      <c r="E250" s="2016"/>
      <c r="F250" s="702"/>
      <c r="G250" s="702"/>
      <c r="H250" s="701"/>
      <c r="I250" s="1150">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49">
        <v>4</v>
      </c>
      <c r="B251" s="2088"/>
      <c r="C251" s="2089"/>
      <c r="D251" s="2015"/>
      <c r="E251" s="2016"/>
      <c r="F251" s="702"/>
      <c r="G251" s="702"/>
      <c r="H251" s="701"/>
      <c r="I251" s="1150">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49">
        <v>5</v>
      </c>
      <c r="B252" s="2088"/>
      <c r="C252" s="2089"/>
      <c r="D252" s="2015"/>
      <c r="E252" s="2016"/>
      <c r="F252" s="702"/>
      <c r="G252" s="702"/>
      <c r="H252" s="701"/>
      <c r="I252" s="1150">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49">
        <v>6</v>
      </c>
      <c r="B253" s="2088"/>
      <c r="C253" s="2089"/>
      <c r="D253" s="2015"/>
      <c r="E253" s="2016"/>
      <c r="F253" s="702"/>
      <c r="G253" s="702"/>
      <c r="H253" s="701"/>
      <c r="I253" s="1150">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49">
        <v>7</v>
      </c>
      <c r="B254" s="2088"/>
      <c r="C254" s="2089"/>
      <c r="D254" s="2015"/>
      <c r="E254" s="2016"/>
      <c r="F254" s="702"/>
      <c r="G254" s="702"/>
      <c r="H254" s="701"/>
      <c r="I254" s="1150">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49">
        <v>8</v>
      </c>
      <c r="B255" s="2088"/>
      <c r="C255" s="2089"/>
      <c r="D255" s="2015"/>
      <c r="E255" s="2016"/>
      <c r="F255" s="702"/>
      <c r="G255" s="702"/>
      <c r="H255" s="701"/>
      <c r="I255" s="1150">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49">
        <v>9</v>
      </c>
      <c r="B256" s="2097"/>
      <c r="C256" s="2095"/>
      <c r="D256" s="2015"/>
      <c r="E256" s="2016"/>
      <c r="F256" s="702"/>
      <c r="G256" s="702"/>
      <c r="H256" s="701"/>
      <c r="I256" s="1150">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49">
        <v>10</v>
      </c>
      <c r="B257" s="2097"/>
      <c r="C257" s="2095"/>
      <c r="D257" s="2015"/>
      <c r="E257" s="2016"/>
      <c r="F257" s="702"/>
      <c r="G257" s="702"/>
      <c r="H257" s="701"/>
      <c r="I257" s="1150">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49">
        <v>11</v>
      </c>
      <c r="B258" s="2097"/>
      <c r="C258" s="2095"/>
      <c r="D258" s="2015"/>
      <c r="E258" s="2016"/>
      <c r="F258" s="702"/>
      <c r="G258" s="702"/>
      <c r="H258" s="701"/>
      <c r="I258" s="1150">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49">
        <v>12</v>
      </c>
      <c r="B259" s="2088"/>
      <c r="C259" s="2089"/>
      <c r="D259" s="2015"/>
      <c r="E259" s="2016"/>
      <c r="F259" s="702"/>
      <c r="G259" s="702"/>
      <c r="H259" s="701"/>
      <c r="I259" s="1150">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49">
        <v>13</v>
      </c>
      <c r="B260" s="2088"/>
      <c r="C260" s="2089"/>
      <c r="D260" s="2015"/>
      <c r="E260" s="2016"/>
      <c r="F260" s="702"/>
      <c r="G260" s="702"/>
      <c r="H260" s="701"/>
      <c r="I260" s="1150">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49">
        <v>14</v>
      </c>
      <c r="B261" s="2088"/>
      <c r="C261" s="2089"/>
      <c r="D261" s="2015"/>
      <c r="E261" s="2016"/>
      <c r="F261" s="702"/>
      <c r="G261" s="702"/>
      <c r="H261" s="701"/>
      <c r="I261" s="1150">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49">
        <v>15</v>
      </c>
      <c r="B262" s="2088"/>
      <c r="C262" s="2089"/>
      <c r="D262" s="2015"/>
      <c r="E262" s="2016"/>
      <c r="F262" s="702"/>
      <c r="G262" s="702"/>
      <c r="H262" s="701"/>
      <c r="I262" s="1150">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49">
        <v>16</v>
      </c>
      <c r="B263" s="2088"/>
      <c r="C263" s="2089"/>
      <c r="D263" s="2015"/>
      <c r="E263" s="2016"/>
      <c r="F263" s="702"/>
      <c r="G263" s="702"/>
      <c r="H263" s="701"/>
      <c r="I263" s="1150">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49">
        <v>17</v>
      </c>
      <c r="B264" s="2088"/>
      <c r="C264" s="2089"/>
      <c r="D264" s="1579"/>
      <c r="E264" s="700"/>
      <c r="F264" s="702"/>
      <c r="G264" s="702"/>
      <c r="H264" s="701"/>
      <c r="I264" s="1150">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49">
        <v>18</v>
      </c>
      <c r="B265" s="2088"/>
      <c r="C265" s="2089"/>
      <c r="D265" s="1579"/>
      <c r="E265" s="700"/>
      <c r="F265" s="702"/>
      <c r="G265" s="702"/>
      <c r="H265" s="701"/>
      <c r="I265" s="1150">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49">
        <v>19</v>
      </c>
      <c r="B266" s="2088"/>
      <c r="C266" s="2089"/>
      <c r="D266" s="1579"/>
      <c r="E266" s="700"/>
      <c r="F266" s="702"/>
      <c r="G266" s="702"/>
      <c r="H266" s="701"/>
      <c r="I266" s="1150">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49">
        <v>20</v>
      </c>
      <c r="B267" s="2088"/>
      <c r="C267" s="2089"/>
      <c r="D267" s="1579"/>
      <c r="E267" s="700"/>
      <c r="F267" s="702"/>
      <c r="G267" s="702"/>
      <c r="H267" s="701"/>
      <c r="I267" s="1150">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49">
        <v>21</v>
      </c>
      <c r="B268" s="2088"/>
      <c r="C268" s="2089"/>
      <c r="D268" s="1579"/>
      <c r="E268" s="700"/>
      <c r="F268" s="702"/>
      <c r="G268" s="702"/>
      <c r="H268" s="701"/>
      <c r="I268" s="1150">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49">
        <v>22</v>
      </c>
      <c r="B269" s="2088"/>
      <c r="C269" s="2089"/>
      <c r="D269" s="1579"/>
      <c r="E269" s="700"/>
      <c r="F269" s="702"/>
      <c r="G269" s="702"/>
      <c r="H269" s="701"/>
      <c r="I269" s="1150">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49">
        <v>23</v>
      </c>
      <c r="B270" s="2088"/>
      <c r="C270" s="2089"/>
      <c r="D270" s="1579"/>
      <c r="E270" s="700"/>
      <c r="F270" s="702"/>
      <c r="G270" s="702"/>
      <c r="H270" s="701"/>
      <c r="I270" s="1150">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49">
        <v>24</v>
      </c>
      <c r="B271" s="2088"/>
      <c r="C271" s="2089"/>
      <c r="D271" s="1579"/>
      <c r="E271" s="700"/>
      <c r="F271" s="702"/>
      <c r="G271" s="702"/>
      <c r="H271" s="701"/>
      <c r="I271" s="1150">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49">
        <v>25</v>
      </c>
      <c r="B272" s="2088"/>
      <c r="C272" s="2089"/>
      <c r="D272" s="1579"/>
      <c r="E272" s="700"/>
      <c r="F272" s="702"/>
      <c r="G272" s="702"/>
      <c r="H272" s="701"/>
      <c r="I272" s="1150">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49">
        <v>26</v>
      </c>
      <c r="B273" s="2088"/>
      <c r="C273" s="2089"/>
      <c r="D273" s="1579"/>
      <c r="E273" s="700"/>
      <c r="F273" s="702"/>
      <c r="G273" s="702"/>
      <c r="H273" s="701"/>
      <c r="I273" s="1150">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49">
        <v>27</v>
      </c>
      <c r="B274" s="2088"/>
      <c r="C274" s="2089"/>
      <c r="D274" s="1579"/>
      <c r="E274" s="700"/>
      <c r="F274" s="702"/>
      <c r="G274" s="702"/>
      <c r="H274" s="701"/>
      <c r="I274" s="1150">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49">
        <v>28</v>
      </c>
      <c r="B275" s="2088"/>
      <c r="C275" s="2089"/>
      <c r="D275" s="1579"/>
      <c r="E275" s="700"/>
      <c r="F275" s="702"/>
      <c r="G275" s="702"/>
      <c r="H275" s="701"/>
      <c r="I275" s="1150">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49">
        <v>29</v>
      </c>
      <c r="B276" s="2088"/>
      <c r="C276" s="2089"/>
      <c r="D276" s="1579"/>
      <c r="E276" s="700"/>
      <c r="F276" s="702"/>
      <c r="G276" s="702"/>
      <c r="H276" s="701"/>
      <c r="I276" s="1150">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1">
        <v>30</v>
      </c>
      <c r="B277" s="2088"/>
      <c r="C277" s="2089"/>
      <c r="D277" s="1579"/>
      <c r="E277" s="700"/>
      <c r="F277" s="702"/>
      <c r="G277" s="702"/>
      <c r="H277" s="701"/>
      <c r="I277" s="1150">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1">
        <v>31</v>
      </c>
      <c r="B278" s="2088"/>
      <c r="C278" s="2089"/>
      <c r="D278" s="1579"/>
      <c r="E278" s="700"/>
      <c r="F278" s="702"/>
      <c r="G278" s="702"/>
      <c r="H278" s="701"/>
      <c r="I278" s="1150">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1">
        <v>32</v>
      </c>
      <c r="B279" s="2088"/>
      <c r="C279" s="2089"/>
      <c r="D279" s="1579"/>
      <c r="E279" s="700"/>
      <c r="F279" s="702"/>
      <c r="G279" s="702"/>
      <c r="H279" s="701"/>
      <c r="I279" s="1150">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1">
        <v>33</v>
      </c>
      <c r="B280" s="2088"/>
      <c r="C280" s="2089"/>
      <c r="D280" s="1579"/>
      <c r="E280" s="700"/>
      <c r="F280" s="702"/>
      <c r="G280" s="702"/>
      <c r="H280" s="701"/>
      <c r="I280" s="1150">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1">
        <v>34</v>
      </c>
      <c r="B281" s="2088"/>
      <c r="C281" s="2089"/>
      <c r="D281" s="1579"/>
      <c r="E281" s="700"/>
      <c r="F281" s="702"/>
      <c r="G281" s="702"/>
      <c r="H281" s="701"/>
      <c r="I281" s="1150">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1">
        <v>35</v>
      </c>
      <c r="B282" s="2088"/>
      <c r="C282" s="2089"/>
      <c r="D282" s="1579"/>
      <c r="E282" s="700"/>
      <c r="F282" s="702"/>
      <c r="G282" s="702"/>
      <c r="H282" s="701"/>
      <c r="I282" s="1150">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1">
        <v>36</v>
      </c>
      <c r="B283" s="2088"/>
      <c r="C283" s="2089"/>
      <c r="D283" s="1579"/>
      <c r="E283" s="700"/>
      <c r="F283" s="702"/>
      <c r="G283" s="702"/>
      <c r="H283" s="701"/>
      <c r="I283" s="1150">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1">
        <v>37</v>
      </c>
      <c r="B284" s="2088"/>
      <c r="C284" s="2089"/>
      <c r="D284" s="1579"/>
      <c r="E284" s="700"/>
      <c r="F284" s="702"/>
      <c r="G284" s="702"/>
      <c r="H284" s="701"/>
      <c r="I284" s="1150">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1">
        <v>38</v>
      </c>
      <c r="B285" s="2088"/>
      <c r="C285" s="2089"/>
      <c r="D285" s="1579"/>
      <c r="E285" s="700"/>
      <c r="F285" s="702"/>
      <c r="G285" s="702"/>
      <c r="H285" s="701"/>
      <c r="I285" s="1150">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1">
        <v>39</v>
      </c>
      <c r="B286" s="2088"/>
      <c r="C286" s="2089"/>
      <c r="D286" s="1579"/>
      <c r="E286" s="700"/>
      <c r="F286" s="702"/>
      <c r="G286" s="702"/>
      <c r="H286" s="701"/>
      <c r="I286" s="1150">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1"/>
      <c r="B287" s="2088"/>
      <c r="C287" s="2089"/>
      <c r="D287" s="1579"/>
      <c r="E287" s="700"/>
      <c r="F287" s="702"/>
      <c r="G287" s="702"/>
      <c r="H287" s="701"/>
      <c r="I287" s="1150"/>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1"/>
      <c r="B288" s="2088"/>
      <c r="C288" s="2089"/>
      <c r="D288" s="1579"/>
      <c r="E288" s="700"/>
      <c r="F288" s="702"/>
      <c r="G288" s="702"/>
      <c r="H288" s="701"/>
      <c r="I288" s="1150"/>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1">
        <v>40</v>
      </c>
      <c r="B289" s="2088"/>
      <c r="C289" s="2089"/>
      <c r="D289" s="1579"/>
      <c r="E289" s="700"/>
      <c r="F289" s="702"/>
      <c r="G289" s="702"/>
      <c r="H289" s="701"/>
      <c r="I289" s="1150">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2"/>
      <c r="B290" s="1016"/>
      <c r="C290" s="1016"/>
      <c r="D290" s="1016"/>
      <c r="E290" s="1016"/>
      <c r="F290" s="1016"/>
      <c r="G290" s="1016"/>
      <c r="H290" s="1016"/>
      <c r="I290" s="1146"/>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c r="E292" s="441">
        <v>1</v>
      </c>
      <c r="F292" s="85" t="s">
        <v>385</v>
      </c>
      <c r="G292" s="441">
        <f>SUMIF(G248:G289,"=NC",H248:H289)</f>
        <v>0</v>
      </c>
      <c r="H292" s="441">
        <f>SUMIF(G248:G289,"=R",H248:H289)</f>
        <v>28</v>
      </c>
      <c r="I292" s="1089"/>
    </row>
    <row r="293" spans="1:310" ht="16.5" thickBot="1">
      <c r="A293" s="1088"/>
      <c r="B293" s="44"/>
      <c r="C293" s="85" t="s">
        <v>1016</v>
      </c>
      <c r="D293" s="617"/>
      <c r="E293" s="617">
        <v>1</v>
      </c>
      <c r="F293" s="675"/>
      <c r="G293" s="675"/>
      <c r="H293" s="675"/>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7"/>
      <c r="B298" s="2141" t="s">
        <v>1014</v>
      </c>
      <c r="C298" s="2141"/>
      <c r="D298" s="1461" t="s">
        <v>1183</v>
      </c>
      <c r="E298" s="2099" t="s">
        <v>1019</v>
      </c>
      <c r="F298" s="2099"/>
      <c r="G298" s="2099" t="s">
        <v>263</v>
      </c>
      <c r="H298" s="2099"/>
      <c r="I298" s="1462" t="s">
        <v>1184</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49">
        <v>1</v>
      </c>
      <c r="B299" s="2090" t="str">
        <f t="shared" ref="B299:B334" si="1">B248</f>
        <v>2905 Franklin Boulevard, Cleveland, Ohio</v>
      </c>
      <c r="C299" s="2091"/>
      <c r="D299" s="618">
        <v>14763</v>
      </c>
      <c r="E299" s="2088" t="s">
        <v>2331</v>
      </c>
      <c r="F299" s="2089"/>
      <c r="G299" s="2088" t="s">
        <v>2330</v>
      </c>
      <c r="H299" s="2089"/>
      <c r="I299" s="2017" t="s">
        <v>2254</v>
      </c>
    </row>
    <row r="300" spans="1:310" ht="13.5" thickBot="1">
      <c r="A300" s="1149">
        <v>2</v>
      </c>
      <c r="B300" s="2090">
        <f t="shared" si="1"/>
        <v>0</v>
      </c>
      <c r="C300" s="2091"/>
      <c r="D300" s="618"/>
      <c r="E300" s="2088"/>
      <c r="F300" s="2089"/>
      <c r="G300" s="2088"/>
      <c r="H300" s="2089"/>
      <c r="I300" s="2017"/>
    </row>
    <row r="301" spans="1:310" ht="13.5" thickBot="1">
      <c r="A301" s="1149">
        <v>3</v>
      </c>
      <c r="B301" s="2090">
        <f t="shared" si="1"/>
        <v>0</v>
      </c>
      <c r="C301" s="2091"/>
      <c r="D301" s="618"/>
      <c r="E301" s="2088"/>
      <c r="F301" s="2089"/>
      <c r="G301" s="2088"/>
      <c r="H301" s="2089"/>
      <c r="I301" s="2017"/>
    </row>
    <row r="302" spans="1:310" ht="13.5" thickBot="1">
      <c r="A302" s="1149">
        <v>4</v>
      </c>
      <c r="B302" s="2090">
        <f t="shared" si="1"/>
        <v>0</v>
      </c>
      <c r="C302" s="2091"/>
      <c r="D302" s="618"/>
      <c r="E302" s="2088"/>
      <c r="F302" s="2089"/>
      <c r="G302" s="2088"/>
      <c r="H302" s="2089"/>
      <c r="I302" s="2017"/>
    </row>
    <row r="303" spans="1:310" ht="13.5" thickBot="1">
      <c r="A303" s="1149">
        <v>5</v>
      </c>
      <c r="B303" s="2090">
        <f t="shared" si="1"/>
        <v>0</v>
      </c>
      <c r="C303" s="2091"/>
      <c r="D303" s="618"/>
      <c r="E303" s="2088"/>
      <c r="F303" s="2089"/>
      <c r="G303" s="2088"/>
      <c r="H303" s="2089"/>
      <c r="I303" s="2017"/>
    </row>
    <row r="304" spans="1:310" ht="13.5" thickBot="1">
      <c r="A304" s="1149">
        <v>6</v>
      </c>
      <c r="B304" s="2090">
        <f t="shared" si="1"/>
        <v>0</v>
      </c>
      <c r="C304" s="2091"/>
      <c r="D304" s="618"/>
      <c r="E304" s="2088"/>
      <c r="F304" s="2089"/>
      <c r="G304" s="2088"/>
      <c r="H304" s="2089"/>
      <c r="I304" s="2017"/>
    </row>
    <row r="305" spans="1:310" ht="13.5" thickBot="1">
      <c r="A305" s="1149">
        <v>7</v>
      </c>
      <c r="B305" s="2090">
        <f t="shared" si="1"/>
        <v>0</v>
      </c>
      <c r="C305" s="2091"/>
      <c r="D305" s="618"/>
      <c r="E305" s="2088"/>
      <c r="F305" s="2089"/>
      <c r="G305" s="2088"/>
      <c r="H305" s="2089"/>
      <c r="I305" s="2017"/>
    </row>
    <row r="306" spans="1:310" ht="13.5" thickBot="1">
      <c r="A306" s="1149">
        <v>8</v>
      </c>
      <c r="B306" s="2090">
        <f t="shared" si="1"/>
        <v>0</v>
      </c>
      <c r="C306" s="2091"/>
      <c r="D306" s="618"/>
      <c r="E306" s="2088"/>
      <c r="F306" s="2089"/>
      <c r="G306" s="2088"/>
      <c r="H306" s="2089"/>
      <c r="I306" s="2017"/>
    </row>
    <row r="307" spans="1:310" ht="13.5" thickBot="1">
      <c r="A307" s="1149">
        <v>9</v>
      </c>
      <c r="B307" s="2090">
        <f t="shared" si="1"/>
        <v>0</v>
      </c>
      <c r="C307" s="2091"/>
      <c r="D307" s="618"/>
      <c r="E307" s="2088"/>
      <c r="F307" s="2089"/>
      <c r="G307" s="2088"/>
      <c r="H307" s="2089"/>
      <c r="I307" s="2017"/>
    </row>
    <row r="308" spans="1:310" ht="13.5" thickBot="1">
      <c r="A308" s="1149">
        <v>10</v>
      </c>
      <c r="B308" s="2090">
        <f t="shared" si="1"/>
        <v>0</v>
      </c>
      <c r="C308" s="2091"/>
      <c r="D308" s="618"/>
      <c r="E308" s="2088"/>
      <c r="F308" s="2089"/>
      <c r="G308" s="2088"/>
      <c r="H308" s="2089"/>
      <c r="I308" s="2017"/>
    </row>
    <row r="309" spans="1:310" ht="13.5" thickBot="1">
      <c r="A309" s="1149">
        <v>11</v>
      </c>
      <c r="B309" s="2090">
        <f t="shared" si="1"/>
        <v>0</v>
      </c>
      <c r="C309" s="2091"/>
      <c r="D309" s="618"/>
      <c r="E309" s="2088"/>
      <c r="F309" s="2089"/>
      <c r="G309" s="2088"/>
      <c r="H309" s="2089"/>
      <c r="I309" s="2017"/>
    </row>
    <row r="310" spans="1:310" ht="13.5" thickBot="1">
      <c r="A310" s="1149">
        <v>12</v>
      </c>
      <c r="B310" s="2090">
        <f t="shared" si="1"/>
        <v>0</v>
      </c>
      <c r="C310" s="2091"/>
      <c r="D310" s="618"/>
      <c r="E310" s="2088"/>
      <c r="F310" s="2089"/>
      <c r="G310" s="2088"/>
      <c r="H310" s="2089"/>
      <c r="I310" s="2017"/>
    </row>
    <row r="311" spans="1:310" ht="13.5" thickBot="1">
      <c r="A311" s="1149">
        <v>13</v>
      </c>
      <c r="B311" s="2090">
        <f t="shared" si="1"/>
        <v>0</v>
      </c>
      <c r="C311" s="2091"/>
      <c r="D311" s="618"/>
      <c r="E311" s="2088"/>
      <c r="F311" s="2089"/>
      <c r="G311" s="2088"/>
      <c r="H311" s="2089"/>
      <c r="I311" s="2017"/>
    </row>
    <row r="312" spans="1:310" ht="13.5" thickBot="1">
      <c r="A312" s="1149">
        <v>14</v>
      </c>
      <c r="B312" s="2090">
        <f t="shared" si="1"/>
        <v>0</v>
      </c>
      <c r="C312" s="2091"/>
      <c r="D312" s="618"/>
      <c r="E312" s="2088"/>
      <c r="F312" s="2089"/>
      <c r="G312" s="2088"/>
      <c r="H312" s="2089"/>
      <c r="I312" s="2017"/>
    </row>
    <row r="313" spans="1:310" s="5" customFormat="1" ht="16.5" thickBot="1">
      <c r="A313" s="1149">
        <v>15</v>
      </c>
      <c r="B313" s="2090">
        <f t="shared" si="1"/>
        <v>0</v>
      </c>
      <c r="C313" s="2091"/>
      <c r="D313" s="618"/>
      <c r="E313" s="2088"/>
      <c r="F313" s="2089"/>
      <c r="G313" s="2088"/>
      <c r="H313" s="2089"/>
      <c r="I313" s="2017"/>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49">
        <v>16</v>
      </c>
      <c r="B314" s="2090">
        <f t="shared" si="1"/>
        <v>0</v>
      </c>
      <c r="C314" s="2091"/>
      <c r="D314" s="618"/>
      <c r="E314" s="2088"/>
      <c r="F314" s="2089"/>
      <c r="G314" s="2088"/>
      <c r="H314" s="2089"/>
      <c r="I314" s="2017"/>
    </row>
    <row r="315" spans="1:310" ht="13.5" thickBot="1">
      <c r="A315" s="1149">
        <v>17</v>
      </c>
      <c r="B315" s="2090">
        <f t="shared" si="1"/>
        <v>0</v>
      </c>
      <c r="C315" s="2091"/>
      <c r="D315" s="618"/>
      <c r="E315" s="2088"/>
      <c r="F315" s="2089"/>
      <c r="G315" s="2088"/>
      <c r="H315" s="2089"/>
      <c r="I315" s="618"/>
    </row>
    <row r="316" spans="1:310" ht="13.5" thickBot="1">
      <c r="A316" s="1149">
        <v>18</v>
      </c>
      <c r="B316" s="2090">
        <f t="shared" si="1"/>
        <v>0</v>
      </c>
      <c r="C316" s="2091"/>
      <c r="D316" s="618"/>
      <c r="E316" s="2088"/>
      <c r="F316" s="2089"/>
      <c r="G316" s="2088"/>
      <c r="H316" s="2089"/>
      <c r="I316" s="618"/>
    </row>
    <row r="317" spans="1:310" ht="13.5" thickBot="1">
      <c r="A317" s="1149">
        <v>19</v>
      </c>
      <c r="B317" s="2090">
        <f t="shared" si="1"/>
        <v>0</v>
      </c>
      <c r="C317" s="2091"/>
      <c r="D317" s="618"/>
      <c r="E317" s="2088"/>
      <c r="F317" s="2089"/>
      <c r="G317" s="2088"/>
      <c r="H317" s="2089"/>
      <c r="I317" s="618"/>
    </row>
    <row r="318" spans="1:310" ht="13.5" thickBot="1">
      <c r="A318" s="1149">
        <v>20</v>
      </c>
      <c r="B318" s="2090">
        <f t="shared" si="1"/>
        <v>0</v>
      </c>
      <c r="C318" s="2091"/>
      <c r="D318" s="618"/>
      <c r="E318" s="2088"/>
      <c r="F318" s="2089"/>
      <c r="G318" s="2088"/>
      <c r="H318" s="2089"/>
      <c r="I318" s="618"/>
    </row>
    <row r="319" spans="1:310" ht="13.5" thickBot="1">
      <c r="A319" s="1149">
        <v>21</v>
      </c>
      <c r="B319" s="2090">
        <f t="shared" si="1"/>
        <v>0</v>
      </c>
      <c r="C319" s="2091"/>
      <c r="D319" s="618"/>
      <c r="E319" s="2088"/>
      <c r="F319" s="2089"/>
      <c r="G319" s="2088"/>
      <c r="H319" s="2089"/>
      <c r="I319" s="618"/>
    </row>
    <row r="320" spans="1:310" ht="13.5" thickBot="1">
      <c r="A320" s="1149">
        <v>22</v>
      </c>
      <c r="B320" s="2090">
        <f t="shared" si="1"/>
        <v>0</v>
      </c>
      <c r="C320" s="2091"/>
      <c r="D320" s="618"/>
      <c r="E320" s="2088"/>
      <c r="F320" s="2089"/>
      <c r="G320" s="2088"/>
      <c r="H320" s="2089"/>
      <c r="I320" s="618"/>
    </row>
    <row r="321" spans="1:9" ht="13.5" thickBot="1">
      <c r="A321" s="1149">
        <v>23</v>
      </c>
      <c r="B321" s="2090">
        <f t="shared" si="1"/>
        <v>0</v>
      </c>
      <c r="C321" s="2091"/>
      <c r="D321" s="618"/>
      <c r="E321" s="2088"/>
      <c r="F321" s="2089"/>
      <c r="G321" s="2088"/>
      <c r="H321" s="2089"/>
      <c r="I321" s="618"/>
    </row>
    <row r="322" spans="1:9" ht="13.5" thickBot="1">
      <c r="A322" s="1149">
        <v>24</v>
      </c>
      <c r="B322" s="2090">
        <f t="shared" si="1"/>
        <v>0</v>
      </c>
      <c r="C322" s="2091"/>
      <c r="D322" s="618"/>
      <c r="E322" s="2088"/>
      <c r="F322" s="2089"/>
      <c r="G322" s="2088"/>
      <c r="H322" s="2089"/>
      <c r="I322" s="618"/>
    </row>
    <row r="323" spans="1:9" ht="13.5" thickBot="1">
      <c r="A323" s="1149">
        <v>25</v>
      </c>
      <c r="B323" s="2090">
        <f t="shared" si="1"/>
        <v>0</v>
      </c>
      <c r="C323" s="2091"/>
      <c r="D323" s="618"/>
      <c r="E323" s="2088"/>
      <c r="F323" s="2089"/>
      <c r="G323" s="2088"/>
      <c r="H323" s="2089"/>
      <c r="I323" s="618"/>
    </row>
    <row r="324" spans="1:9" ht="13.5" thickBot="1">
      <c r="A324" s="1149">
        <v>26</v>
      </c>
      <c r="B324" s="2090">
        <f t="shared" si="1"/>
        <v>0</v>
      </c>
      <c r="C324" s="2091"/>
      <c r="D324" s="618"/>
      <c r="E324" s="2088"/>
      <c r="F324" s="2089"/>
      <c r="G324" s="2088"/>
      <c r="H324" s="2089"/>
      <c r="I324" s="618"/>
    </row>
    <row r="325" spans="1:9" ht="13.5" thickBot="1">
      <c r="A325" s="1149">
        <v>27</v>
      </c>
      <c r="B325" s="2090">
        <f t="shared" si="1"/>
        <v>0</v>
      </c>
      <c r="C325" s="2091"/>
      <c r="D325" s="618"/>
      <c r="E325" s="2088"/>
      <c r="F325" s="2089"/>
      <c r="G325" s="2088"/>
      <c r="H325" s="2089"/>
      <c r="I325" s="618"/>
    </row>
    <row r="326" spans="1:9" ht="13.5" thickBot="1">
      <c r="A326" s="1149">
        <v>28</v>
      </c>
      <c r="B326" s="2090">
        <f t="shared" si="1"/>
        <v>0</v>
      </c>
      <c r="C326" s="2091"/>
      <c r="D326" s="618"/>
      <c r="E326" s="2088"/>
      <c r="F326" s="2089"/>
      <c r="G326" s="2088"/>
      <c r="H326" s="2089"/>
      <c r="I326" s="618"/>
    </row>
    <row r="327" spans="1:9" ht="13.5" thickBot="1">
      <c r="A327" s="1149">
        <v>29</v>
      </c>
      <c r="B327" s="2090">
        <f t="shared" si="1"/>
        <v>0</v>
      </c>
      <c r="C327" s="2091"/>
      <c r="D327" s="618"/>
      <c r="E327" s="2088"/>
      <c r="F327" s="2089"/>
      <c r="G327" s="2088"/>
      <c r="H327" s="2089"/>
      <c r="I327" s="618"/>
    </row>
    <row r="328" spans="1:9" ht="13.5" thickBot="1">
      <c r="A328" s="1151">
        <v>30</v>
      </c>
      <c r="B328" s="2090">
        <f t="shared" si="1"/>
        <v>0</v>
      </c>
      <c r="C328" s="2091"/>
      <c r="D328" s="618"/>
      <c r="E328" s="2088"/>
      <c r="F328" s="2089"/>
      <c r="G328" s="2088"/>
      <c r="H328" s="2089"/>
      <c r="I328" s="618"/>
    </row>
    <row r="329" spans="1:9" ht="13.5" thickBot="1">
      <c r="A329" s="1151">
        <v>31</v>
      </c>
      <c r="B329" s="2090">
        <f t="shared" si="1"/>
        <v>0</v>
      </c>
      <c r="C329" s="2091"/>
      <c r="D329" s="618"/>
      <c r="E329" s="2088"/>
      <c r="F329" s="2089"/>
      <c r="G329" s="2088"/>
      <c r="H329" s="2089"/>
      <c r="I329" s="618"/>
    </row>
    <row r="330" spans="1:9" ht="13.5" thickBot="1">
      <c r="A330" s="1151">
        <v>32</v>
      </c>
      <c r="B330" s="2090">
        <f t="shared" si="1"/>
        <v>0</v>
      </c>
      <c r="C330" s="2091"/>
      <c r="D330" s="618"/>
      <c r="E330" s="2088"/>
      <c r="F330" s="2089"/>
      <c r="G330" s="2088"/>
      <c r="H330" s="2089"/>
      <c r="I330" s="618"/>
    </row>
    <row r="331" spans="1:9" ht="13.5" thickBot="1">
      <c r="A331" s="1151">
        <v>33</v>
      </c>
      <c r="B331" s="2090">
        <f t="shared" si="1"/>
        <v>0</v>
      </c>
      <c r="C331" s="2091"/>
      <c r="D331" s="618"/>
      <c r="E331" s="2088"/>
      <c r="F331" s="2089"/>
      <c r="G331" s="2088"/>
      <c r="H331" s="2089"/>
      <c r="I331" s="618"/>
    </row>
    <row r="332" spans="1:9" ht="13.5" thickBot="1">
      <c r="A332" s="1151">
        <v>34</v>
      </c>
      <c r="B332" s="2090">
        <f t="shared" si="1"/>
        <v>0</v>
      </c>
      <c r="C332" s="2091"/>
      <c r="D332" s="618"/>
      <c r="E332" s="2088"/>
      <c r="F332" s="2089"/>
      <c r="G332" s="2088"/>
      <c r="H332" s="2089"/>
      <c r="I332" s="618"/>
    </row>
    <row r="333" spans="1:9" ht="13.5" thickBot="1">
      <c r="A333" s="1151">
        <v>35</v>
      </c>
      <c r="B333" s="2090">
        <f t="shared" si="1"/>
        <v>0</v>
      </c>
      <c r="C333" s="2091"/>
      <c r="D333" s="618"/>
      <c r="E333" s="2088"/>
      <c r="F333" s="2089"/>
      <c r="G333" s="2088"/>
      <c r="H333" s="2089"/>
      <c r="I333" s="618"/>
    </row>
    <row r="334" spans="1:9" ht="13.5" thickBot="1">
      <c r="A334" s="1151">
        <v>36</v>
      </c>
      <c r="B334" s="2090">
        <f t="shared" si="1"/>
        <v>0</v>
      </c>
      <c r="C334" s="2091"/>
      <c r="D334" s="618"/>
      <c r="E334" s="2088"/>
      <c r="F334" s="2089"/>
      <c r="G334" s="2088"/>
      <c r="H334" s="2089"/>
      <c r="I334" s="618"/>
    </row>
    <row r="335" spans="1:9" ht="13.5" thickBot="1">
      <c r="A335" s="1151">
        <v>37</v>
      </c>
      <c r="B335" s="2090">
        <f t="shared" ref="B335:B340" si="2">B284</f>
        <v>0</v>
      </c>
      <c r="C335" s="2091"/>
      <c r="D335" s="618"/>
      <c r="E335" s="2088"/>
      <c r="F335" s="2089"/>
      <c r="G335" s="2088"/>
      <c r="H335" s="2089"/>
      <c r="I335" s="618"/>
    </row>
    <row r="336" spans="1:9" ht="13.5" thickBot="1">
      <c r="A336" s="1151">
        <v>38</v>
      </c>
      <c r="B336" s="2090">
        <f t="shared" si="2"/>
        <v>0</v>
      </c>
      <c r="C336" s="2091"/>
      <c r="D336" s="618"/>
      <c r="E336" s="2088"/>
      <c r="F336" s="2089"/>
      <c r="G336" s="2088"/>
      <c r="H336" s="2089"/>
      <c r="I336" s="618"/>
    </row>
    <row r="337" spans="1:310" s="1399" customFormat="1" ht="13.5" thickBot="1">
      <c r="A337" s="1151">
        <v>39</v>
      </c>
      <c r="B337" s="2090">
        <f t="shared" si="2"/>
        <v>0</v>
      </c>
      <c r="C337" s="2091"/>
      <c r="D337" s="618"/>
      <c r="E337" s="2088"/>
      <c r="F337" s="2089"/>
      <c r="G337" s="2088"/>
      <c r="H337" s="2089"/>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1"/>
      <c r="B338" s="2090">
        <f t="shared" si="2"/>
        <v>0</v>
      </c>
      <c r="C338" s="2091"/>
      <c r="D338" s="618"/>
      <c r="E338" s="2088"/>
      <c r="F338" s="2089"/>
      <c r="G338" s="2088"/>
      <c r="H338" s="2089"/>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1"/>
      <c r="B339" s="2090">
        <f t="shared" si="2"/>
        <v>0</v>
      </c>
      <c r="C339" s="2091"/>
      <c r="D339" s="618"/>
      <c r="E339" s="2088"/>
      <c r="F339" s="2089"/>
      <c r="G339" s="2088"/>
      <c r="H339" s="2089"/>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1">
        <v>40</v>
      </c>
      <c r="B340" s="2090">
        <f t="shared" si="2"/>
        <v>0</v>
      </c>
      <c r="C340" s="2091"/>
      <c r="D340" s="618"/>
      <c r="E340" s="2088"/>
      <c r="F340" s="2089"/>
      <c r="G340" s="2088"/>
      <c r="H340" s="2089"/>
      <c r="I340" s="618"/>
    </row>
    <row r="341" spans="1:310" ht="13.5" thickBot="1">
      <c r="A341" s="1088"/>
      <c r="B341" s="675"/>
      <c r="C341" s="84"/>
      <c r="D341" s="678"/>
      <c r="E341" s="675"/>
      <c r="F341" s="675"/>
      <c r="G341" s="675"/>
      <c r="H341" s="675"/>
      <c r="I341" s="1089"/>
    </row>
    <row r="342" spans="1:310" ht="13.5" thickBot="1">
      <c r="A342" s="1096"/>
      <c r="B342" s="41" t="s">
        <v>264</v>
      </c>
      <c r="C342" s="675"/>
      <c r="D342" s="1034"/>
      <c r="E342" s="1653"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1.51</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87" t="s">
        <v>1882</v>
      </c>
      <c r="B350" s="2087"/>
      <c r="C350" s="2087"/>
      <c r="D350" s="2087"/>
      <c r="E350" s="2087"/>
      <c r="F350" s="2087"/>
      <c r="G350" s="2087"/>
      <c r="H350" s="2087"/>
      <c r="I350" s="2087"/>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87" t="s">
        <v>517</v>
      </c>
      <c r="B363" s="2087"/>
      <c r="C363" s="2087"/>
      <c r="D363" s="2087"/>
      <c r="E363" s="2087"/>
      <c r="F363" s="2087"/>
      <c r="G363" s="2087"/>
      <c r="H363" s="2087"/>
      <c r="I363" s="2087"/>
      <c r="J363" s="916"/>
      <c r="K363" s="916"/>
      <c r="L363" s="916"/>
      <c r="M363" s="916"/>
      <c r="N363" s="916"/>
      <c r="O363" s="916"/>
      <c r="P363" s="916"/>
      <c r="Q363" s="916"/>
      <c r="R363" s="916"/>
      <c r="S363" s="916"/>
      <c r="T363" s="916"/>
      <c r="U363" s="916"/>
      <c r="V363" s="1520"/>
      <c r="W363" s="916"/>
      <c r="X363" s="916"/>
      <c r="Y363" s="916"/>
      <c r="Z363" s="916"/>
      <c r="AA363" s="916"/>
      <c r="AB363" s="916"/>
      <c r="AC363" s="916"/>
      <c r="AD363" s="916"/>
      <c r="AE363" s="916"/>
      <c r="AF363" s="916"/>
      <c r="AG363" s="916"/>
      <c r="AH363" s="916"/>
      <c r="AI363" s="916"/>
      <c r="AJ363" s="916"/>
      <c r="AK363" s="916"/>
      <c r="AL363" s="916"/>
      <c r="AM363" s="916"/>
      <c r="AN363" s="916"/>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6"/>
      <c r="BK363" s="1523"/>
      <c r="BL363" s="1523"/>
      <c r="BM363" s="1523"/>
      <c r="BN363" s="1523"/>
      <c r="BO363" s="1523"/>
      <c r="BP363" s="916"/>
      <c r="BQ363" s="916"/>
      <c r="BR363" s="916"/>
      <c r="BS363" s="916"/>
      <c r="BT363" s="1522"/>
      <c r="BU363" s="1522"/>
      <c r="BV363" s="1524"/>
      <c r="BW363" s="1524"/>
      <c r="BX363" s="1524"/>
      <c r="BY363" s="916"/>
      <c r="BZ363" s="916"/>
      <c r="CA363" s="916"/>
      <c r="CB363" s="916"/>
      <c r="CC363" s="1522"/>
      <c r="CD363" s="1525"/>
      <c r="CE363" s="916"/>
      <c r="CF363" s="1523"/>
      <c r="CG363" s="1523"/>
      <c r="CH363" s="1523"/>
      <c r="CI363" s="1523"/>
      <c r="CJ363" s="1523"/>
      <c r="CK363" s="1523"/>
      <c r="CL363" s="1524"/>
      <c r="CM363" s="1524"/>
      <c r="CN363" s="916"/>
      <c r="CO363" s="916"/>
      <c r="CP363" s="916"/>
      <c r="CQ363" s="1526"/>
      <c r="CR363" s="1526"/>
      <c r="CS363" s="1526"/>
      <c r="CT363" s="1526"/>
      <c r="CU363" s="1522"/>
      <c r="CV363" s="1522"/>
      <c r="CW363" s="1520"/>
      <c r="CX363" s="1525"/>
      <c r="CY363" s="1525"/>
      <c r="CZ363" s="1522"/>
      <c r="DA363" s="1522"/>
      <c r="DB363" s="916"/>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6"/>
      <c r="DY363" s="916"/>
      <c r="DZ363" s="916"/>
      <c r="EA363" s="916"/>
      <c r="EB363" s="916"/>
      <c r="EC363" s="916"/>
      <c r="ED363" s="916"/>
      <c r="EE363" s="916"/>
      <c r="EF363" s="916"/>
      <c r="EG363" s="916"/>
      <c r="EH363" s="916"/>
      <c r="EI363" s="916"/>
      <c r="EJ363" s="1523"/>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12" t="s">
        <v>775</v>
      </c>
      <c r="G364" s="2112"/>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4"/>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9" t="s">
        <v>777</v>
      </c>
      <c r="G365" s="1460" t="s">
        <v>778</v>
      </c>
      <c r="H365" s="52"/>
    </row>
    <row r="366" spans="1:169" ht="13.5" thickBot="1">
      <c r="A366" s="3"/>
      <c r="B366" s="53" t="s">
        <v>2103</v>
      </c>
      <c r="D366" s="3"/>
      <c r="F366" s="620">
        <v>42323</v>
      </c>
      <c r="G366" s="621"/>
      <c r="H366" s="93"/>
    </row>
    <row r="367" spans="1:169" ht="13.5" thickBot="1">
      <c r="B367" s="53" t="s">
        <v>2104</v>
      </c>
      <c r="D367" s="3"/>
      <c r="F367" s="620">
        <v>42338</v>
      </c>
      <c r="G367" s="621"/>
      <c r="H367" s="93"/>
    </row>
    <row r="368" spans="1:169" ht="13.5" thickBot="1">
      <c r="A368" s="3"/>
      <c r="B368" s="53" t="s">
        <v>2105</v>
      </c>
      <c r="D368" s="3"/>
      <c r="F368" s="620">
        <v>42677</v>
      </c>
      <c r="G368" s="621"/>
      <c r="H368" s="93"/>
    </row>
    <row r="369" spans="1:53" ht="13.5" thickBot="1">
      <c r="B369" s="14" t="s">
        <v>2106</v>
      </c>
      <c r="D369" s="3"/>
      <c r="F369" s="620">
        <v>42767</v>
      </c>
      <c r="G369" s="621"/>
      <c r="H369" s="93"/>
    </row>
    <row r="370" spans="1:53" ht="13.5" thickBot="1">
      <c r="B370" s="14" t="s">
        <v>2107</v>
      </c>
      <c r="D370" s="3"/>
      <c r="F370" s="620">
        <v>42857</v>
      </c>
      <c r="G370" s="621"/>
      <c r="H370" s="93"/>
    </row>
    <row r="371" spans="1:53">
      <c r="BA371" s="1521"/>
    </row>
    <row r="372" spans="1:53" ht="13.5" thickBot="1">
      <c r="H372" s="94"/>
      <c r="BA372" s="1521"/>
    </row>
    <row r="373" spans="1:53" ht="13.5" thickBot="1">
      <c r="A373" s="51"/>
      <c r="B373" s="9" t="s">
        <v>1057</v>
      </c>
      <c r="D373" s="46" t="s">
        <v>1058</v>
      </c>
      <c r="E373" s="621">
        <v>42767</v>
      </c>
      <c r="F373" s="10" t="s">
        <v>1059</v>
      </c>
      <c r="G373" s="621">
        <v>42767</v>
      </c>
      <c r="H373" s="95"/>
      <c r="BA373" s="1521"/>
    </row>
    <row r="374" spans="1:53" ht="13.5" thickBot="1">
      <c r="BA374" s="1521"/>
    </row>
    <row r="375" spans="1:53" ht="36.75" thickBot="1">
      <c r="A375" s="2108" t="s">
        <v>1555</v>
      </c>
      <c r="B375" s="2109"/>
      <c r="C375" s="2109"/>
      <c r="D375" s="2109"/>
      <c r="E375" s="2109"/>
      <c r="F375" s="2109"/>
      <c r="G375" s="2109"/>
      <c r="H375" s="2109"/>
      <c r="I375" s="2110"/>
    </row>
    <row r="376" spans="1:53" ht="16.5" thickBot="1">
      <c r="A376" s="1175"/>
      <c r="B376" s="1179" t="s">
        <v>1556</v>
      </c>
      <c r="C376" s="1177"/>
      <c r="D376" s="1177"/>
      <c r="E376" s="1177"/>
      <c r="F376" s="1176"/>
      <c r="G376" s="1177"/>
      <c r="H376" s="1177"/>
      <c r="I376" s="1178"/>
    </row>
    <row r="377" spans="1:53" ht="13.5" thickBot="1">
      <c r="A377" s="1092"/>
      <c r="B377" s="7" t="s">
        <v>691</v>
      </c>
      <c r="C377" s="2088" t="s">
        <v>2334</v>
      </c>
      <c r="D377" s="2089"/>
      <c r="E377" s="2089"/>
      <c r="F377" s="21" t="s">
        <v>390</v>
      </c>
      <c r="G377" s="2088" t="s">
        <v>2325</v>
      </c>
      <c r="H377" s="2089"/>
      <c r="I377" s="1089"/>
    </row>
    <row r="378" spans="1:53" ht="13.5" thickBot="1">
      <c r="A378" s="1088"/>
      <c r="B378" s="676" t="s">
        <v>694</v>
      </c>
      <c r="C378" s="2088" t="s">
        <v>2328</v>
      </c>
      <c r="D378" s="2089"/>
      <c r="E378" s="2089"/>
      <c r="F378" s="21" t="s">
        <v>779</v>
      </c>
      <c r="G378" s="2088" t="s">
        <v>2326</v>
      </c>
      <c r="H378" s="2089"/>
      <c r="I378" s="1089"/>
    </row>
    <row r="379" spans="1:53" ht="13.5" thickBot="1">
      <c r="A379" s="1088"/>
      <c r="B379" s="676" t="s">
        <v>695</v>
      </c>
      <c r="C379" s="2088" t="s">
        <v>2268</v>
      </c>
      <c r="D379" s="2089"/>
      <c r="E379" s="1034"/>
      <c r="F379" s="297" t="s">
        <v>255</v>
      </c>
      <c r="G379" s="2088" t="s">
        <v>2255</v>
      </c>
      <c r="H379" s="2089"/>
      <c r="I379" s="1089"/>
    </row>
    <row r="380" spans="1:53" ht="13.5" thickBot="1">
      <c r="A380" s="1088"/>
      <c r="B380" s="676" t="s">
        <v>696</v>
      </c>
      <c r="C380" s="2034" t="s">
        <v>2241</v>
      </c>
      <c r="D380" s="1034"/>
      <c r="E380" s="1034"/>
      <c r="F380" s="7" t="s">
        <v>258</v>
      </c>
      <c r="G380" s="600">
        <v>2168615151</v>
      </c>
      <c r="H380" s="692" t="s">
        <v>374</v>
      </c>
      <c r="I380" s="1089"/>
    </row>
    <row r="381" spans="1:53" ht="13.5" thickBot="1">
      <c r="A381" s="1088"/>
      <c r="B381" s="676" t="s">
        <v>1326</v>
      </c>
      <c r="C381" s="597">
        <v>441152408</v>
      </c>
      <c r="D381" s="1034"/>
      <c r="E381" s="1034"/>
      <c r="F381" s="7" t="s">
        <v>260</v>
      </c>
      <c r="G381" s="2088">
        <v>2168613374</v>
      </c>
      <c r="H381" s="2089"/>
      <c r="I381" s="1089"/>
    </row>
    <row r="382" spans="1:53" ht="13.5" thickBot="1">
      <c r="A382" s="1088"/>
      <c r="B382" s="1034"/>
      <c r="C382" s="675"/>
      <c r="D382" s="1034"/>
      <c r="E382" s="1034"/>
      <c r="F382" s="693" t="s">
        <v>259</v>
      </c>
      <c r="G382" s="2096" t="s">
        <v>2327</v>
      </c>
      <c r="H382" s="2089"/>
      <c r="I382" s="1098"/>
    </row>
    <row r="383" spans="1:53" ht="13.5" thickBot="1">
      <c r="A383" s="1088"/>
      <c r="B383" s="7" t="s">
        <v>1424</v>
      </c>
      <c r="C383" s="2035" t="s">
        <v>2341</v>
      </c>
      <c r="D383" s="1034"/>
      <c r="E383" s="1034"/>
      <c r="F383" s="7" t="s">
        <v>39</v>
      </c>
      <c r="G383" s="2096" t="s">
        <v>2329</v>
      </c>
      <c r="H383" s="2089"/>
      <c r="I383" s="1089"/>
    </row>
    <row r="384" spans="1:53" ht="13.5" thickBot="1">
      <c r="A384" s="1124"/>
      <c r="B384" s="1101"/>
      <c r="C384" s="1101"/>
      <c r="D384" s="1101"/>
      <c r="E384" s="1101"/>
      <c r="F384" s="1101"/>
      <c r="G384" s="1101"/>
      <c r="H384" s="1101"/>
      <c r="I384" s="1102"/>
    </row>
    <row r="385" spans="1:10" ht="16.5" thickBot="1">
      <c r="A385" s="2102" t="s">
        <v>515</v>
      </c>
      <c r="B385" s="2103"/>
      <c r="C385" s="2103"/>
      <c r="D385" s="2103"/>
      <c r="E385" s="2103"/>
      <c r="F385" s="2103"/>
      <c r="G385" s="2103"/>
      <c r="H385" s="2103"/>
      <c r="I385" s="2104"/>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t="s">
        <v>41</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6" t="s">
        <v>562</v>
      </c>
      <c r="E394" s="1406" t="s">
        <v>563</v>
      </c>
      <c r="F394" s="1034"/>
      <c r="G394" s="294"/>
      <c r="H394" s="294"/>
      <c r="I394" s="1089"/>
    </row>
    <row r="395" spans="1:10" ht="13.5" thickBot="1">
      <c r="A395" s="1095"/>
      <c r="B395" s="294"/>
      <c r="C395" s="676" t="s">
        <v>1244</v>
      </c>
      <c r="D395" s="606">
        <v>2</v>
      </c>
      <c r="E395" s="606"/>
      <c r="F395" s="1034"/>
      <c r="G395" s="678"/>
      <c r="H395" s="675"/>
      <c r="I395" s="1089"/>
    </row>
    <row r="396" spans="1:10" ht="13.5" thickBot="1">
      <c r="A396" s="1088"/>
      <c r="B396" s="1034"/>
      <c r="C396" s="676" t="s">
        <v>564</v>
      </c>
      <c r="D396" s="606">
        <v>3</v>
      </c>
      <c r="E396" s="606"/>
      <c r="F396" s="1034"/>
      <c r="G396" s="678"/>
      <c r="H396" s="675"/>
      <c r="I396" s="1089"/>
    </row>
    <row r="397" spans="1:10" ht="13.5" thickBot="1">
      <c r="A397" s="1088"/>
      <c r="B397" s="1034"/>
      <c r="C397" s="676" t="s">
        <v>565</v>
      </c>
      <c r="D397" s="606">
        <v>28</v>
      </c>
      <c r="E397" s="606"/>
      <c r="F397" s="1034"/>
      <c r="G397" s="1058"/>
      <c r="H397" s="675"/>
      <c r="I397" s="1089"/>
      <c r="J397" s="1530"/>
    </row>
    <row r="398" spans="1:10" ht="13.5" thickBot="1">
      <c r="A398" s="1092"/>
      <c r="B398" s="1034"/>
      <c r="C398" s="1034"/>
      <c r="D398" s="28"/>
      <c r="E398" s="28"/>
      <c r="F398" s="1034"/>
      <c r="G398" s="678"/>
      <c r="H398" s="1034"/>
      <c r="I398" s="1089"/>
      <c r="J398" s="1530"/>
    </row>
    <row r="399" spans="1:10" ht="13.5" thickBot="1">
      <c r="A399" s="1088"/>
      <c r="B399" s="1034"/>
      <c r="C399" s="676" t="s">
        <v>566</v>
      </c>
      <c r="D399" s="602">
        <v>21</v>
      </c>
      <c r="E399" s="602"/>
      <c r="F399" s="294"/>
      <c r="G399" s="678"/>
      <c r="H399" s="675"/>
      <c r="I399" s="1089"/>
      <c r="J399" s="1530"/>
    </row>
    <row r="400" spans="1:10" ht="13.5" thickBot="1">
      <c r="A400" s="1088"/>
      <c r="B400" s="1034"/>
      <c r="C400" s="23"/>
      <c r="D400" s="1034"/>
      <c r="E400" s="1034"/>
      <c r="F400" s="294"/>
      <c r="G400" s="678"/>
      <c r="H400" s="675"/>
      <c r="I400" s="1089"/>
      <c r="J400" s="1530"/>
    </row>
    <row r="401" spans="1:10" ht="13.5" thickBot="1">
      <c r="A401" s="1088"/>
      <c r="B401" s="1034"/>
      <c r="C401" s="676" t="s">
        <v>654</v>
      </c>
      <c r="D401" s="696" t="s">
        <v>40</v>
      </c>
      <c r="E401" s="678" t="s">
        <v>846</v>
      </c>
      <c r="F401" s="13"/>
      <c r="G401" s="678"/>
      <c r="H401" s="675"/>
      <c r="I401" s="1089"/>
      <c r="J401" s="1530"/>
    </row>
    <row r="402" spans="1:10">
      <c r="A402" s="1088"/>
      <c r="B402" s="1034"/>
      <c r="C402" s="676"/>
      <c r="D402" s="13"/>
      <c r="E402" s="678"/>
      <c r="F402" s="13"/>
      <c r="G402" s="678"/>
      <c r="H402" s="675"/>
      <c r="I402" s="1089"/>
      <c r="J402" s="1530"/>
    </row>
    <row r="403" spans="1:10">
      <c r="A403" s="1096"/>
      <c r="B403" s="6" t="s">
        <v>698</v>
      </c>
      <c r="C403" s="675"/>
      <c r="D403" s="678"/>
      <c r="E403" s="678"/>
      <c r="F403" s="675"/>
      <c r="G403" s="675"/>
      <c r="H403" s="675"/>
      <c r="I403" s="1089"/>
      <c r="J403" s="1530"/>
    </row>
    <row r="404" spans="1:10" ht="13.5" thickBot="1">
      <c r="A404" s="1095"/>
      <c r="B404" s="1034"/>
      <c r="C404" s="675"/>
      <c r="D404" s="1404" t="s">
        <v>703</v>
      </c>
      <c r="E404" s="1405" t="s">
        <v>699</v>
      </c>
      <c r="F404" s="675"/>
      <c r="G404" s="16"/>
      <c r="H404" s="675"/>
      <c r="I404" s="1089"/>
    </row>
    <row r="405" spans="1:10" ht="13.5" thickBot="1">
      <c r="A405" s="1125"/>
      <c r="B405" s="1034"/>
      <c r="C405" s="46" t="s">
        <v>64</v>
      </c>
      <c r="D405" s="1588">
        <v>24</v>
      </c>
      <c r="E405" s="611">
        <f>(D405/(D$397+E$397))</f>
        <v>0.8571428571428571</v>
      </c>
      <c r="F405" s="1034"/>
      <c r="G405" s="675"/>
      <c r="H405" s="675"/>
      <c r="I405" s="1089"/>
    </row>
    <row r="406" spans="1:10" ht="13.5" thickBot="1">
      <c r="A406" s="1125"/>
      <c r="B406" s="1034"/>
      <c r="C406" s="46" t="s">
        <v>65</v>
      </c>
      <c r="D406" s="1589">
        <v>3</v>
      </c>
      <c r="E406" s="612">
        <f>D406/(D$397+E$397)</f>
        <v>0.10714285714285714</v>
      </c>
      <c r="F406" s="1034"/>
      <c r="G406" s="675"/>
      <c r="H406" s="675"/>
      <c r="I406" s="1089"/>
    </row>
    <row r="407" spans="1:10" ht="13.5" thickBot="1">
      <c r="A407" s="1125"/>
      <c r="B407" s="1034"/>
      <c r="C407" s="46" t="s">
        <v>66</v>
      </c>
      <c r="D407" s="1589">
        <v>1</v>
      </c>
      <c r="E407" s="612">
        <f>D407/(D$397+E$397)</f>
        <v>3.5714285714285712E-2</v>
      </c>
      <c r="F407" s="1034"/>
      <c r="G407" s="675"/>
      <c r="H407" s="675"/>
      <c r="I407" s="1089"/>
    </row>
    <row r="408" spans="1:10" ht="13.5" thickBot="1">
      <c r="A408" s="1125"/>
      <c r="B408" s="1034"/>
      <c r="C408" s="10" t="s">
        <v>67</v>
      </c>
      <c r="D408" s="1590">
        <f>SUM(D405:D407)</f>
        <v>28</v>
      </c>
      <c r="E408" s="55">
        <f>SUM(E405:E407)</f>
        <v>0.99999999999999989</v>
      </c>
      <c r="F408" s="1034"/>
      <c r="G408" s="675"/>
      <c r="H408" s="675"/>
      <c r="I408" s="1089"/>
    </row>
    <row r="409" spans="1:10">
      <c r="A409" s="1125"/>
      <c r="B409" s="1034"/>
      <c r="C409" s="10"/>
      <c r="D409" s="28"/>
      <c r="E409" s="56"/>
      <c r="F409" s="1034"/>
      <c r="G409" s="675"/>
      <c r="H409" s="675"/>
      <c r="I409" s="1089"/>
    </row>
    <row r="410" spans="1:10" ht="16.5" thickBot="1">
      <c r="A410" s="1125"/>
      <c r="B410" s="6" t="s">
        <v>1245</v>
      </c>
      <c r="C410" s="10"/>
      <c r="D410" s="28"/>
      <c r="E410" s="56"/>
      <c r="F410" s="1034"/>
      <c r="G410" s="675"/>
      <c r="H410" s="675"/>
      <c r="I410" s="1089"/>
    </row>
    <row r="411" spans="1:10" ht="39" thickBot="1">
      <c r="A411" s="1125"/>
      <c r="B411" s="1034"/>
      <c r="C411" s="28"/>
      <c r="D411" s="613" t="s">
        <v>456</v>
      </c>
      <c r="E411" s="613" t="s">
        <v>457</v>
      </c>
      <c r="F411" s="613" t="s">
        <v>458</v>
      </c>
      <c r="G411" s="613" t="s">
        <v>459</v>
      </c>
      <c r="H411" s="57" t="s">
        <v>460</v>
      </c>
      <c r="I411" s="1126" t="s">
        <v>1246</v>
      </c>
    </row>
    <row r="412" spans="1:10" ht="13.5" thickBot="1">
      <c r="A412" s="1095"/>
      <c r="B412" s="1034"/>
      <c r="C412" s="46" t="s">
        <v>68</v>
      </c>
      <c r="D412" s="606"/>
      <c r="E412" s="606"/>
      <c r="F412" s="606"/>
      <c r="G412" s="606"/>
      <c r="H412" s="696"/>
      <c r="I412" s="1588"/>
    </row>
    <row r="413" spans="1:10" ht="13.5" thickBot="1">
      <c r="A413" s="1095"/>
      <c r="B413" s="1034"/>
      <c r="C413" s="10" t="s">
        <v>700</v>
      </c>
      <c r="D413" s="606"/>
      <c r="E413" s="606"/>
      <c r="F413" s="606"/>
      <c r="G413" s="606"/>
      <c r="H413" s="696"/>
      <c r="I413" s="1588"/>
    </row>
    <row r="414" spans="1:10" ht="13.5" thickBot="1">
      <c r="A414" s="1095"/>
      <c r="B414" s="1034"/>
      <c r="C414" s="46" t="s">
        <v>69</v>
      </c>
      <c r="D414" s="1063"/>
      <c r="E414" s="1063"/>
      <c r="F414" s="1063"/>
      <c r="G414" s="1063"/>
      <c r="H414" s="696"/>
      <c r="I414" s="1588"/>
    </row>
    <row r="415" spans="1:10" ht="13.5" thickBot="1">
      <c r="A415" s="1095"/>
      <c r="B415" s="1034"/>
      <c r="C415" s="46" t="s">
        <v>70</v>
      </c>
      <c r="D415" s="1063"/>
      <c r="E415" s="1063"/>
      <c r="F415" s="1063"/>
      <c r="G415" s="1063"/>
      <c r="H415" s="696"/>
      <c r="I415" s="1588"/>
    </row>
    <row r="416" spans="1:10" ht="13.5" thickBot="1">
      <c r="A416" s="1095"/>
      <c r="B416" s="1034"/>
      <c r="C416" s="10" t="s">
        <v>1238</v>
      </c>
      <c r="D416" s="1063"/>
      <c r="E416" s="1063">
        <v>1</v>
      </c>
      <c r="F416" s="1063">
        <v>1</v>
      </c>
      <c r="G416" s="1063"/>
      <c r="H416" s="696" t="s">
        <v>40</v>
      </c>
      <c r="I416" s="1588">
        <v>28</v>
      </c>
    </row>
    <row r="417" spans="1:310" ht="13.5" thickBot="1">
      <c r="A417" s="1095"/>
      <c r="B417" s="1034"/>
      <c r="C417" s="46" t="s">
        <v>71</v>
      </c>
      <c r="D417" s="1063"/>
      <c r="E417" s="1063"/>
      <c r="F417" s="1063"/>
      <c r="G417" s="1063"/>
      <c r="H417" s="696"/>
      <c r="I417" s="1588"/>
    </row>
    <row r="418" spans="1:310" ht="13.5" thickBot="1">
      <c r="A418" s="1095"/>
      <c r="B418" s="1034"/>
      <c r="C418" s="10" t="s">
        <v>67</v>
      </c>
      <c r="D418" s="614">
        <f>SUM(D412:D417)</f>
        <v>0</v>
      </c>
      <c r="E418" s="614">
        <f>SUM(E412:E417)</f>
        <v>1</v>
      </c>
      <c r="F418" s="614">
        <f>SUM(F412:F417)</f>
        <v>1</v>
      </c>
      <c r="G418" s="614">
        <f>SUM(G412:G417)</f>
        <v>0</v>
      </c>
      <c r="H418" s="59"/>
      <c r="I418" s="1591">
        <f>SUM(I412:I417)</f>
        <v>28</v>
      </c>
    </row>
    <row r="419" spans="1:310" s="1033" customFormat="1">
      <c r="A419" s="1095"/>
      <c r="B419" s="1034"/>
      <c r="C419" s="28"/>
      <c r="D419" s="1034"/>
      <c r="E419" s="1034"/>
      <c r="F419" s="1034"/>
      <c r="G419" s="675"/>
      <c r="H419" s="675"/>
      <c r="I419" s="1127"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4" customFormat="1">
      <c r="A420" s="1096"/>
      <c r="B420" s="6" t="s">
        <v>287</v>
      </c>
      <c r="C420" s="678"/>
      <c r="D420" s="675"/>
      <c r="E420" s="675"/>
      <c r="F420" s="675"/>
      <c r="G420" s="675"/>
      <c r="H420" s="675"/>
      <c r="I420" s="1089"/>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4" customFormat="1" ht="13.5" thickBot="1">
      <c r="A421" s="1088"/>
      <c r="B421" s="1034"/>
      <c r="C421" s="1128" t="s">
        <v>72</v>
      </c>
      <c r="D421" s="1128" t="s">
        <v>704</v>
      </c>
      <c r="E421" s="1128" t="s">
        <v>73</v>
      </c>
      <c r="F421" s="1128" t="s">
        <v>74</v>
      </c>
      <c r="G421" s="1128" t="s">
        <v>75</v>
      </c>
      <c r="H421" s="1128" t="s">
        <v>705</v>
      </c>
      <c r="I421" s="1089"/>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3" customFormat="1" ht="13.5" thickBot="1">
      <c r="A422" s="1088"/>
      <c r="B422" s="10" t="s">
        <v>64</v>
      </c>
      <c r="C422" s="606"/>
      <c r="D422" s="606">
        <v>4</v>
      </c>
      <c r="E422" s="606">
        <v>17</v>
      </c>
      <c r="F422" s="606">
        <v>3</v>
      </c>
      <c r="G422" s="606"/>
      <c r="H422" s="606"/>
      <c r="I422" s="1089"/>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8"/>
      <c r="B423" s="10" t="s">
        <v>300</v>
      </c>
      <c r="C423" s="602"/>
      <c r="D423" s="602"/>
      <c r="E423" s="602"/>
      <c r="F423" s="602">
        <v>4</v>
      </c>
      <c r="G423" s="602"/>
      <c r="H423" s="602"/>
      <c r="I423" s="1089"/>
    </row>
    <row r="424" spans="1:310" ht="13.5" thickBot="1">
      <c r="A424" s="1088"/>
      <c r="B424" s="7" t="s">
        <v>67</v>
      </c>
      <c r="C424" s="615">
        <f t="shared" ref="C424:H424" si="3">SUM(C422:C423)</f>
        <v>0</v>
      </c>
      <c r="D424" s="615">
        <f>SUM(D422:D423)</f>
        <v>4</v>
      </c>
      <c r="E424" s="615">
        <f>SUM(E422:E423)</f>
        <v>17</v>
      </c>
      <c r="F424" s="615">
        <f>SUM(F422:F423)</f>
        <v>7</v>
      </c>
      <c r="G424" s="615">
        <f t="shared" si="3"/>
        <v>0</v>
      </c>
      <c r="H424" s="615">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v>0</v>
      </c>
      <c r="D428" s="606"/>
      <c r="E428" s="1034"/>
      <c r="F428" s="675"/>
      <c r="G428" s="675"/>
      <c r="H428" s="675"/>
      <c r="I428" s="1089"/>
    </row>
    <row r="429" spans="1:310" ht="13.5" thickBot="1">
      <c r="A429" s="1095"/>
      <c r="B429" s="676" t="s">
        <v>77</v>
      </c>
      <c r="C429" s="606">
        <v>0</v>
      </c>
      <c r="D429" s="606"/>
      <c r="E429" s="1034"/>
      <c r="F429" s="678" t="s">
        <v>1247</v>
      </c>
      <c r="G429" s="72"/>
      <c r="H429" s="675"/>
      <c r="I429" s="1089"/>
    </row>
    <row r="430" spans="1:310" ht="13.5" thickBot="1">
      <c r="A430" s="1095"/>
      <c r="B430" s="676" t="s">
        <v>792</v>
      </c>
      <c r="C430" s="606">
        <v>0</v>
      </c>
      <c r="D430" s="606"/>
      <c r="E430" s="1034"/>
      <c r="F430" s="2101"/>
      <c r="G430" s="2101"/>
      <c r="H430" s="2101"/>
      <c r="I430" s="2101"/>
    </row>
    <row r="431" spans="1:310" ht="13.5" thickBot="1">
      <c r="A431" s="1099"/>
      <c r="B431" s="1115"/>
      <c r="C431" s="1101"/>
      <c r="D431" s="1130"/>
      <c r="E431" s="1100"/>
      <c r="F431" s="1101"/>
      <c r="G431" s="1101"/>
      <c r="H431" s="1101"/>
      <c r="I431" s="1102"/>
    </row>
    <row r="432" spans="1:310" ht="16.5" thickBot="1">
      <c r="A432" s="2102" t="s">
        <v>1526</v>
      </c>
      <c r="B432" s="2103" t="s">
        <v>793</v>
      </c>
      <c r="C432" s="2103"/>
      <c r="D432" s="2103"/>
      <c r="E432" s="2103"/>
      <c r="F432" s="2103"/>
      <c r="G432" s="2103"/>
      <c r="H432" s="2103"/>
      <c r="I432" s="2104"/>
    </row>
    <row r="433" spans="1:310" s="674" customFormat="1" ht="13.5" thickTop="1">
      <c r="A433" s="1092"/>
      <c r="B433" s="673" t="s">
        <v>1468</v>
      </c>
      <c r="C433" s="1034"/>
      <c r="D433" s="1034"/>
      <c r="E433" s="1034"/>
      <c r="F433" s="675"/>
      <c r="G433" s="675"/>
      <c r="H433" s="675"/>
      <c r="I433" s="1089"/>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4" customFormat="1">
      <c r="A434" s="1092"/>
      <c r="B434" s="673"/>
      <c r="C434" s="1034"/>
      <c r="D434" s="1034"/>
      <c r="E434" s="1034"/>
      <c r="F434" s="675"/>
      <c r="G434" s="675"/>
      <c r="H434" s="675"/>
      <c r="I434" s="1089"/>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4" customFormat="1">
      <c r="A435" s="1092"/>
      <c r="B435" s="1034" t="s">
        <v>1469</v>
      </c>
      <c r="C435" s="1034"/>
      <c r="D435" s="1034"/>
      <c r="E435" s="1034"/>
      <c r="F435" s="675"/>
      <c r="G435" s="675"/>
      <c r="H435" s="675"/>
      <c r="I435" s="1089"/>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4" customFormat="1">
      <c r="A436" s="1092"/>
      <c r="B436" s="761" t="s">
        <v>1470</v>
      </c>
      <c r="C436" s="1034"/>
      <c r="D436" s="1034"/>
      <c r="E436" s="1034"/>
      <c r="F436" s="675"/>
      <c r="G436" s="675"/>
      <c r="H436" s="675"/>
      <c r="I436" s="1089"/>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4" customFormat="1" ht="13.5" thickBot="1">
      <c r="A437" s="1092"/>
      <c r="B437" s="761"/>
      <c r="C437" s="1034"/>
      <c r="D437" s="1034"/>
      <c r="E437" s="1034"/>
      <c r="F437" s="675"/>
      <c r="G437" s="675"/>
      <c r="H437" s="675"/>
      <c r="I437" s="1089"/>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5"/>
      <c r="B438" s="1034"/>
      <c r="C438" s="1034"/>
      <c r="D438" s="676" t="s">
        <v>1273</v>
      </c>
      <c r="E438" s="754">
        <v>38570</v>
      </c>
      <c r="F438" s="683"/>
      <c r="G438" s="675"/>
      <c r="H438" s="675"/>
      <c r="I438" s="1089"/>
    </row>
    <row r="439" spans="1:310" ht="13.5" thickBot="1">
      <c r="A439" s="1095"/>
      <c r="B439" s="1034"/>
      <c r="C439" s="755"/>
      <c r="D439" s="753" t="s">
        <v>1451</v>
      </c>
      <c r="E439" s="691"/>
      <c r="F439" s="756"/>
      <c r="G439" s="756"/>
      <c r="H439" s="675"/>
      <c r="I439" s="1089"/>
    </row>
    <row r="440" spans="1:310" ht="13.5" thickBot="1">
      <c r="A440" s="1095"/>
      <c r="B440" s="1034"/>
      <c r="C440" s="755"/>
      <c r="D440" s="753" t="s">
        <v>1452</v>
      </c>
      <c r="E440" s="691"/>
      <c r="F440" s="756"/>
      <c r="G440" s="756"/>
      <c r="H440" s="675"/>
      <c r="I440" s="1089"/>
    </row>
    <row r="441" spans="1:310" ht="13.5" thickBot="1">
      <c r="A441" s="1095"/>
      <c r="B441" s="1034"/>
      <c r="C441" s="755"/>
      <c r="D441" s="753" t="s">
        <v>1274</v>
      </c>
      <c r="E441" s="691">
        <v>3896</v>
      </c>
      <c r="F441" s="756"/>
      <c r="G441" s="756"/>
      <c r="H441" s="675"/>
      <c r="I441" s="1089"/>
    </row>
    <row r="442" spans="1:310" ht="13.5" thickBot="1">
      <c r="A442" s="1095"/>
      <c r="B442" s="1034"/>
      <c r="C442" s="755"/>
      <c r="D442" s="753" t="s">
        <v>1423</v>
      </c>
      <c r="E442" s="691">
        <v>18915</v>
      </c>
      <c r="F442" s="756"/>
      <c r="G442" s="756"/>
      <c r="H442" s="675"/>
      <c r="I442" s="1089"/>
    </row>
    <row r="443" spans="1:310" s="5" customFormat="1" ht="16.5" thickBot="1">
      <c r="A443" s="1095"/>
      <c r="B443" s="1034"/>
      <c r="C443" s="755"/>
      <c r="D443" s="753" t="s">
        <v>1453</v>
      </c>
      <c r="E443" s="691"/>
      <c r="F443" s="756"/>
      <c r="G443" s="756"/>
      <c r="H443" s="675"/>
      <c r="I443" s="1089"/>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5"/>
      <c r="B444" s="1034"/>
      <c r="C444" s="755"/>
      <c r="D444" s="753" t="s">
        <v>1454</v>
      </c>
      <c r="E444" s="691">
        <v>2110</v>
      </c>
      <c r="F444" s="756"/>
      <c r="G444" s="756"/>
      <c r="H444" s="675"/>
      <c r="I444" s="1089"/>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2" customFormat="1" ht="13.5" thickBot="1">
      <c r="A445" s="1095"/>
      <c r="B445" s="1034"/>
      <c r="C445" s="755"/>
      <c r="D445" s="753" t="s">
        <v>1455</v>
      </c>
      <c r="E445" s="691">
        <v>4805</v>
      </c>
      <c r="F445" s="756"/>
      <c r="G445" s="756"/>
      <c r="H445" s="675"/>
      <c r="I445" s="1089"/>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2" customFormat="1" ht="13.5" thickBot="1">
      <c r="A446" s="1095"/>
      <c r="B446" s="1034"/>
      <c r="C446" s="755"/>
      <c r="D446" s="753" t="s">
        <v>1456</v>
      </c>
      <c r="E446" s="691">
        <v>3279</v>
      </c>
      <c r="F446" s="756"/>
      <c r="G446" s="756"/>
      <c r="H446" s="675"/>
      <c r="I446" s="1089"/>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2" customFormat="1" ht="13.5" thickBot="1">
      <c r="A447" s="1095"/>
      <c r="B447" s="1034"/>
      <c r="C447" s="755"/>
      <c r="D447" s="753" t="s">
        <v>1457</v>
      </c>
      <c r="E447" s="691"/>
      <c r="F447" s="756"/>
      <c r="G447" s="756"/>
      <c r="H447" s="675"/>
      <c r="I447" s="1089"/>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2" customFormat="1" ht="13.5" thickBot="1">
      <c r="A448" s="1095"/>
      <c r="B448" s="1034"/>
      <c r="C448" s="755"/>
      <c r="D448" s="753" t="s">
        <v>1317</v>
      </c>
      <c r="E448" s="691">
        <v>2506</v>
      </c>
      <c r="F448" s="756"/>
      <c r="G448" s="756"/>
      <c r="H448" s="675"/>
      <c r="I448" s="1089"/>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2" customFormat="1" ht="13.5" thickBot="1">
      <c r="A449" s="1095"/>
      <c r="B449" s="1034"/>
      <c r="C449" s="755"/>
      <c r="D449" s="753" t="s">
        <v>1318</v>
      </c>
      <c r="E449" s="691"/>
      <c r="F449" s="756"/>
      <c r="G449" s="756"/>
      <c r="H449" s="675"/>
      <c r="I449" s="1089"/>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2" customFormat="1" ht="13.5" thickBot="1">
      <c r="A450" s="1095"/>
      <c r="B450" s="1034"/>
      <c r="C450" s="755"/>
      <c r="D450" s="753" t="s">
        <v>1458</v>
      </c>
      <c r="E450" s="691">
        <v>3059</v>
      </c>
      <c r="F450" s="756"/>
      <c r="G450" s="756"/>
      <c r="H450" s="675"/>
      <c r="I450" s="1089"/>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2" customFormat="1" ht="13.5" thickBot="1">
      <c r="A451" s="1095"/>
      <c r="B451" s="1034"/>
      <c r="C451" s="755"/>
      <c r="D451" s="753" t="s">
        <v>1459</v>
      </c>
      <c r="E451" s="691"/>
      <c r="F451" s="756"/>
      <c r="G451" s="756"/>
      <c r="H451" s="675"/>
      <c r="I451" s="1089"/>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2" customFormat="1" ht="13.5" thickBot="1">
      <c r="A452" s="1095"/>
      <c r="B452" s="1034"/>
      <c r="C452" s="755"/>
      <c r="D452" s="753" t="s">
        <v>1319</v>
      </c>
      <c r="E452" s="691"/>
      <c r="F452" s="756"/>
      <c r="G452" s="756"/>
      <c r="H452" s="675"/>
      <c r="I452" s="1089"/>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2" customFormat="1" ht="13.5" thickBot="1">
      <c r="A453" s="1095"/>
      <c r="B453" s="1034"/>
      <c r="C453" s="1034"/>
      <c r="D453" s="679" t="s">
        <v>1275</v>
      </c>
      <c r="E453" s="690">
        <f>SUM(E439:E441)</f>
        <v>3896</v>
      </c>
      <c r="F453" s="684" t="s">
        <v>1462</v>
      </c>
      <c r="G453" s="675"/>
      <c r="H453" s="675"/>
      <c r="I453" s="1089"/>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2" customFormat="1" ht="13.5" thickBot="1">
      <c r="A454" s="1095"/>
      <c r="B454" s="1034"/>
      <c r="C454" s="1034"/>
      <c r="D454" s="679" t="s">
        <v>1460</v>
      </c>
      <c r="E454" s="687">
        <f>SUM(E442,E449,E445)</f>
        <v>23720</v>
      </c>
      <c r="F454" s="685" t="s">
        <v>1463</v>
      </c>
      <c r="G454" s="675"/>
      <c r="H454" s="675"/>
      <c r="I454" s="1089"/>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2" customFormat="1" ht="13.5" thickBot="1">
      <c r="A455" s="1095"/>
      <c r="B455" s="1034"/>
      <c r="C455" s="1034"/>
      <c r="D455" s="679" t="s">
        <v>1320</v>
      </c>
      <c r="E455" s="688">
        <f>(SUM(E444:E445))/E456</f>
        <v>0.19942896694929918</v>
      </c>
      <c r="F455" s="685" t="s">
        <v>1467</v>
      </c>
      <c r="G455" s="675"/>
      <c r="H455" s="675"/>
      <c r="I455" s="1089"/>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2" customFormat="1" ht="13.5" thickBot="1">
      <c r="A456" s="1095"/>
      <c r="B456" s="1034"/>
      <c r="C456" s="1034"/>
      <c r="D456" s="679" t="s">
        <v>743</v>
      </c>
      <c r="E456" s="687">
        <f>E438-E453</f>
        <v>34674</v>
      </c>
      <c r="F456" s="685" t="s">
        <v>1464</v>
      </c>
      <c r="G456" s="675"/>
      <c r="H456" s="675"/>
      <c r="I456" s="1089"/>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2" customFormat="1" ht="13.5" thickBot="1">
      <c r="A457" s="1095"/>
      <c r="B457" s="1034"/>
      <c r="C457" s="1034"/>
      <c r="D457" s="679" t="s">
        <v>1461</v>
      </c>
      <c r="E457" s="689">
        <f>E456/PJCLIUnits</f>
        <v>1444.75</v>
      </c>
      <c r="F457" s="686" t="s">
        <v>1465</v>
      </c>
      <c r="G457" s="675"/>
      <c r="H457" s="675"/>
      <c r="I457" s="1089"/>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2" customFormat="1" ht="13.5" thickBot="1">
      <c r="A458" s="1095"/>
      <c r="B458" s="1034"/>
      <c r="C458" s="1034"/>
      <c r="D458" s="757" t="s">
        <v>1466</v>
      </c>
      <c r="E458" s="689" t="str">
        <f>IF(E438-(SUM(E439:E452))&lt;&gt;0,"ERROR","")</f>
        <v/>
      </c>
      <c r="F458" s="686"/>
      <c r="G458" s="675"/>
      <c r="H458" s="675"/>
      <c r="I458" s="1089"/>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2" customFormat="1">
      <c r="A459" s="678"/>
      <c r="B459" s="1034"/>
      <c r="C459" s="1034"/>
      <c r="D459" s="757"/>
      <c r="E459" s="97"/>
      <c r="F459" s="686"/>
      <c r="G459" s="675"/>
      <c r="H459" s="675"/>
      <c r="I459" s="1034"/>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2" customFormat="1">
      <c r="A460" s="943"/>
      <c r="B460" s="944"/>
      <c r="C460" s="944"/>
      <c r="D460" s="944"/>
      <c r="E460" s="945"/>
      <c r="F460" s="944"/>
      <c r="G460" s="944"/>
      <c r="H460" s="944"/>
      <c r="I460" s="946"/>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2" customFormat="1">
      <c r="A461" s="947" t="s">
        <v>1554</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2"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2" customFormat="1">
      <c r="A463" s="231"/>
      <c r="B463" s="297" t="s">
        <v>642</v>
      </c>
      <c r="C463" s="233"/>
      <c r="D463" s="93" t="s">
        <v>643</v>
      </c>
      <c r="E463" s="2105"/>
      <c r="F463" s="2105"/>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2"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2"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2"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2"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7"/>
      <c r="F468" s="1167"/>
      <c r="G468" s="1167"/>
      <c r="H468" s="1167"/>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1553</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11" t="s">
        <v>2335</v>
      </c>
      <c r="D472" s="2111"/>
      <c r="E472" s="2111"/>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11" t="s">
        <v>2255</v>
      </c>
      <c r="D476" s="2111"/>
      <c r="E476" s="2111"/>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1" t="s">
        <v>2334</v>
      </c>
      <c r="D480" s="2111"/>
      <c r="E480" s="211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3" customFormat="1">
      <c r="A486" s="1533" t="s">
        <v>1911</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1173</v>
      </c>
      <c r="B487" s="1547" t="s">
        <v>377</v>
      </c>
      <c r="C487" s="1547" t="s">
        <v>1132</v>
      </c>
      <c r="D487" s="1547" t="s">
        <v>1855</v>
      </c>
      <c r="E487" s="1547" t="s">
        <v>1856</v>
      </c>
      <c r="F487" s="1547" t="s">
        <v>1857</v>
      </c>
      <c r="G487" s="1547" t="s">
        <v>1858</v>
      </c>
      <c r="H487" s="1547" t="s">
        <v>1414</v>
      </c>
      <c r="I487" s="1534" t="s">
        <v>1415</v>
      </c>
      <c r="J487" s="1537" t="s">
        <v>1854</v>
      </c>
      <c r="K487" s="1537" t="s">
        <v>86</v>
      </c>
      <c r="L487" s="1537" t="s">
        <v>1913</v>
      </c>
      <c r="M487" s="1537" t="s">
        <v>2095</v>
      </c>
      <c r="N487" s="1537" t="s">
        <v>2096</v>
      </c>
      <c r="O487" s="1537" t="s">
        <v>2097</v>
      </c>
      <c r="P487" s="1537" t="s">
        <v>2098</v>
      </c>
      <c r="Q487" s="1537" t="s">
        <v>2099</v>
      </c>
      <c r="R487" s="1537" t="s">
        <v>2100</v>
      </c>
      <c r="S487" s="1537" t="s">
        <v>1859</v>
      </c>
      <c r="T487" s="1537" t="s">
        <v>1860</v>
      </c>
      <c r="U487" s="1537" t="s">
        <v>1914</v>
      </c>
      <c r="V487" s="1537" t="s">
        <v>1915</v>
      </c>
      <c r="W487" s="1537" t="s">
        <v>1916</v>
      </c>
      <c r="X487" s="1537" t="s">
        <v>1917</v>
      </c>
      <c r="Y487" s="1537" t="s">
        <v>1918</v>
      </c>
      <c r="Z487" s="1537" t="s">
        <v>1919</v>
      </c>
      <c r="AA487" s="1537" t="s">
        <v>1920</v>
      </c>
      <c r="AB487" s="1537" t="s">
        <v>840</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1814</v>
      </c>
      <c r="AR487" s="1537" t="s">
        <v>1815</v>
      </c>
      <c r="AS487" s="1537" t="s">
        <v>1816</v>
      </c>
      <c r="AT487" s="1537" t="s">
        <v>1817</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1273</v>
      </c>
      <c r="BF487" s="1537" t="s">
        <v>1750</v>
      </c>
      <c r="BG487" s="1537" t="s">
        <v>1452</v>
      </c>
      <c r="BH487" s="1537" t="s">
        <v>1274</v>
      </c>
      <c r="BI487" s="1537" t="s">
        <v>1423</v>
      </c>
      <c r="BJ487" s="1537" t="s">
        <v>1453</v>
      </c>
      <c r="BK487" s="1537" t="s">
        <v>1454</v>
      </c>
      <c r="BL487" s="1537" t="s">
        <v>1455</v>
      </c>
      <c r="BM487" s="1537" t="s">
        <v>1456</v>
      </c>
      <c r="BN487" s="1537" t="s">
        <v>1457</v>
      </c>
      <c r="BO487" s="1537" t="s">
        <v>1317</v>
      </c>
      <c r="BP487" s="1537" t="s">
        <v>1318</v>
      </c>
      <c r="BQ487" s="1537" t="s">
        <v>1458</v>
      </c>
      <c r="BR487" s="1537" t="s">
        <v>1459</v>
      </c>
      <c r="BS487" s="1537" t="s">
        <v>1319</v>
      </c>
      <c r="BT487" s="1537" t="s">
        <v>1275</v>
      </c>
      <c r="BU487" s="1537" t="s">
        <v>1460</v>
      </c>
      <c r="BV487" s="1537" t="s">
        <v>1320</v>
      </c>
      <c r="BW487" s="1537" t="s">
        <v>743</v>
      </c>
      <c r="BX487" s="1537" t="s">
        <v>1461</v>
      </c>
      <c r="BY487" s="1537" t="s">
        <v>170</v>
      </c>
      <c r="BZ487" s="1536"/>
      <c r="CA487" s="1537" t="s">
        <v>629</v>
      </c>
      <c r="CB487" s="1537" t="s">
        <v>1421</v>
      </c>
      <c r="CC487" s="1538" t="s">
        <v>631</v>
      </c>
      <c r="CD487" s="1538" t="s">
        <v>1478</v>
      </c>
      <c r="CE487" s="1538"/>
      <c r="CF487" s="1537" t="s">
        <v>370</v>
      </c>
      <c r="CG487" s="1537" t="s">
        <v>585</v>
      </c>
      <c r="CH487" s="1537" t="s">
        <v>371</v>
      </c>
      <c r="CI487" s="1537" t="s">
        <v>1229</v>
      </c>
      <c r="CJ487" s="1537" t="s">
        <v>1230</v>
      </c>
      <c r="CK487" s="1537" t="s">
        <v>1231</v>
      </c>
      <c r="CL487" s="1537" t="s">
        <v>1104</v>
      </c>
      <c r="CM487" s="1537" t="s">
        <v>1479</v>
      </c>
      <c r="CN487" s="1537"/>
      <c r="CO487" s="1537" t="s">
        <v>1752</v>
      </c>
      <c r="CP487" s="1537" t="s">
        <v>476</v>
      </c>
      <c r="CQ487" s="1537" t="s">
        <v>632</v>
      </c>
      <c r="CR487" s="1537" t="s">
        <v>1807</v>
      </c>
      <c r="CS487" s="1537"/>
      <c r="CT487" s="1537" t="s">
        <v>582</v>
      </c>
      <c r="CU487" s="1538" t="s">
        <v>1753</v>
      </c>
      <c r="CV487" s="1538" t="s">
        <v>1363</v>
      </c>
      <c r="CW487" s="1537" t="s">
        <v>1422</v>
      </c>
      <c r="CX487" s="1538" t="s">
        <v>577</v>
      </c>
      <c r="CY487" s="1538" t="s">
        <v>578</v>
      </c>
      <c r="CZ487" s="1538" t="s">
        <v>579</v>
      </c>
      <c r="DA487" s="1538" t="s">
        <v>580</v>
      </c>
      <c r="DB487" s="1538" t="s">
        <v>581</v>
      </c>
      <c r="DC487" s="1538" t="s">
        <v>1361</v>
      </c>
      <c r="DD487" s="1537" t="s">
        <v>583</v>
      </c>
      <c r="DE487" s="1537" t="s">
        <v>584</v>
      </c>
      <c r="DF487" s="1537" t="s">
        <v>1482</v>
      </c>
      <c r="DG487" s="1537"/>
      <c r="DH487" s="1537" t="s">
        <v>372</v>
      </c>
      <c r="DI487" s="1537" t="s">
        <v>239</v>
      </c>
      <c r="DJ487" s="1538" t="s">
        <v>1226</v>
      </c>
      <c r="DK487" s="1538" t="s">
        <v>1227</v>
      </c>
      <c r="DL487" s="1537" t="s">
        <v>1228</v>
      </c>
      <c r="DM487" s="1537" t="s">
        <v>1754</v>
      </c>
      <c r="DN487" s="1538" t="s">
        <v>1103</v>
      </c>
      <c r="DO487" s="1538" t="s">
        <v>1484</v>
      </c>
      <c r="DP487" s="1538"/>
      <c r="DQ487" s="1538" t="s">
        <v>1105</v>
      </c>
      <c r="DR487" s="1537" t="s">
        <v>1106</v>
      </c>
      <c r="DS487" s="1537" t="s">
        <v>1107</v>
      </c>
      <c r="DT487" s="1537" t="s">
        <v>1108</v>
      </c>
      <c r="DU487" s="1537" t="s">
        <v>1109</v>
      </c>
      <c r="DV487" s="1537" t="s">
        <v>242</v>
      </c>
      <c r="DW487" s="1537" t="s">
        <v>1496</v>
      </c>
      <c r="DX487" s="1537" t="s">
        <v>1486</v>
      </c>
      <c r="DY487" s="1537"/>
      <c r="DZ487" s="1537" t="s">
        <v>1232</v>
      </c>
      <c r="EA487" s="1537" t="s">
        <v>1233</v>
      </c>
      <c r="EB487" s="1537" t="s">
        <v>1102</v>
      </c>
      <c r="EC487" s="1537" t="s">
        <v>1806</v>
      </c>
      <c r="ED487" s="1537"/>
      <c r="EE487" s="1537" t="s">
        <v>243</v>
      </c>
      <c r="EF487" s="1537" t="s">
        <v>244</v>
      </c>
      <c r="EG487" s="1537" t="s">
        <v>1488</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1020</v>
      </c>
      <c r="FI487" s="1537" t="s">
        <v>1021</v>
      </c>
      <c r="FJ487" s="1537" t="s">
        <v>1022</v>
      </c>
      <c r="FK487" s="1537" t="s">
        <v>1174</v>
      </c>
      <c r="FL487" s="1537" t="s">
        <v>1872</v>
      </c>
      <c r="FM487" s="1537" t="s">
        <v>1175</v>
      </c>
      <c r="FN487" s="1537" t="s">
        <v>1176</v>
      </c>
      <c r="FO487" s="1537" t="s">
        <v>1023</v>
      </c>
      <c r="FP487" s="1537" t="s">
        <v>1873</v>
      </c>
      <c r="FQ487" s="1537" t="s">
        <v>1024</v>
      </c>
      <c r="FR487" s="1537" t="s">
        <v>1025</v>
      </c>
      <c r="FS487" s="1537" t="s">
        <v>1026</v>
      </c>
      <c r="FT487" s="1537" t="s">
        <v>1027</v>
      </c>
      <c r="FU487" s="1537" t="s">
        <v>1177</v>
      </c>
      <c r="FV487" s="1537" t="s">
        <v>409</v>
      </c>
      <c r="FW487" s="1537" t="s">
        <v>410</v>
      </c>
      <c r="FX487" s="1537" t="s">
        <v>1028</v>
      </c>
      <c r="FY487" s="1537" t="s">
        <v>1178</v>
      </c>
      <c r="FZ487" s="1537" t="s">
        <v>1179</v>
      </c>
      <c r="GA487" s="1537" t="s">
        <v>1180</v>
      </c>
      <c r="GB487" s="1537" t="s">
        <v>1029</v>
      </c>
      <c r="GC487" s="1537" t="s">
        <v>1030</v>
      </c>
      <c r="GD487" s="1537" t="s">
        <v>513</v>
      </c>
      <c r="GE487" s="1537" t="s">
        <v>2091</v>
      </c>
      <c r="GF487" s="1537" t="s">
        <v>1165</v>
      </c>
      <c r="GG487" s="1537" t="s">
        <v>1821</v>
      </c>
      <c r="GH487" s="1537" t="s">
        <v>1852</v>
      </c>
      <c r="GI487" s="1537" t="s">
        <v>391</v>
      </c>
      <c r="GJ487" s="1537" t="s">
        <v>58</v>
      </c>
      <c r="GK487" s="1537" t="s">
        <v>59</v>
      </c>
      <c r="GL487" s="1537" t="s">
        <v>60</v>
      </c>
      <c r="GM487" s="1537" t="s">
        <v>838</v>
      </c>
      <c r="GN487" s="1537" t="s">
        <v>839</v>
      </c>
      <c r="GO487" s="1537" t="s">
        <v>1192</v>
      </c>
      <c r="GP487" s="1537" t="s">
        <v>1191</v>
      </c>
      <c r="GQ487" s="1537" t="s">
        <v>624</v>
      </c>
      <c r="GR487" s="1537" t="s">
        <v>625</v>
      </c>
      <c r="GS487" s="1537" t="s">
        <v>626</v>
      </c>
      <c r="GT487" s="1537" t="s">
        <v>1181</v>
      </c>
      <c r="GU487" s="1537" t="s">
        <v>627</v>
      </c>
      <c r="GV487" s="1537" t="s">
        <v>1182</v>
      </c>
      <c r="GW487" s="1537" t="s">
        <v>795</v>
      </c>
      <c r="GX487" s="1537" t="s">
        <v>710</v>
      </c>
      <c r="GY487" s="1537" t="s">
        <v>716</v>
      </c>
      <c r="GZ487" s="1537" t="s">
        <v>717</v>
      </c>
      <c r="HA487" s="1537" t="s">
        <v>718</v>
      </c>
      <c r="HB487" s="1537" t="s">
        <v>719</v>
      </c>
      <c r="HC487" s="1537" t="s">
        <v>720</v>
      </c>
      <c r="HD487" s="1537" t="s">
        <v>721</v>
      </c>
      <c r="HE487" s="1537" t="s">
        <v>722</v>
      </c>
      <c r="HF487" s="1537" t="s">
        <v>723</v>
      </c>
      <c r="HG487" s="1537" t="s">
        <v>724</v>
      </c>
      <c r="HH487" s="1537" t="s">
        <v>725</v>
      </c>
      <c r="HI487" s="1537" t="s">
        <v>726</v>
      </c>
      <c r="HJ487" s="1537" t="s">
        <v>727</v>
      </c>
      <c r="HK487" s="1537" t="s">
        <v>728</v>
      </c>
      <c r="HL487" s="1537" t="s">
        <v>729</v>
      </c>
      <c r="HM487" s="1537" t="s">
        <v>730</v>
      </c>
      <c r="HN487" s="1537" t="s">
        <v>731</v>
      </c>
      <c r="HO487" s="1537" t="s">
        <v>732</v>
      </c>
      <c r="HP487" s="1537" t="s">
        <v>733</v>
      </c>
      <c r="HQ487" s="1537" t="s">
        <v>734</v>
      </c>
      <c r="HR487" s="1537" t="s">
        <v>735</v>
      </c>
      <c r="HS487" s="1537" t="s">
        <v>736</v>
      </c>
      <c r="HT487" s="1537" t="s">
        <v>737</v>
      </c>
      <c r="HU487" s="1537" t="s">
        <v>738</v>
      </c>
      <c r="HV487" s="1537" t="s">
        <v>739</v>
      </c>
      <c r="HW487" s="1537" t="s">
        <v>740</v>
      </c>
      <c r="HX487" s="1537" t="s">
        <v>741</v>
      </c>
      <c r="HY487" s="1537" t="s">
        <v>1234</v>
      </c>
      <c r="HZ487" s="1537" t="s">
        <v>1235</v>
      </c>
      <c r="IA487" s="1537" t="s">
        <v>1236</v>
      </c>
      <c r="IB487" s="1537" t="s">
        <v>1237</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63.75">
      <c r="A488" s="1540">
        <f>PJCTrackingNumber</f>
        <v>0</v>
      </c>
      <c r="B488" s="1540">
        <f>PJCApplicationDate</f>
        <v>42055</v>
      </c>
      <c r="C488" s="1540" t="str">
        <f>PJCProjectName</f>
        <v>Archives Apartments</v>
      </c>
      <c r="D488" s="1540" t="str">
        <f>PJCProjectAddress</f>
        <v>2905 Franklin Boulevard</v>
      </c>
      <c r="E488" s="1540" t="str">
        <f>PJCProjectCity</f>
        <v>Cleveland</v>
      </c>
      <c r="F488" s="1540">
        <f>PJCProjectZip</f>
        <v>441132918</v>
      </c>
      <c r="G488" s="1540" t="str">
        <f>PJCProjectCounty</f>
        <v>Cuyahoga</v>
      </c>
      <c r="H488" s="1540">
        <f>C13</f>
        <v>21</v>
      </c>
      <c r="I488" s="1534">
        <f>C14</f>
        <v>10</v>
      </c>
      <c r="J488" s="1541">
        <f>C15</f>
        <v>11</v>
      </c>
      <c r="K488" s="1542" t="str">
        <f>IF(B389="yes","nc",IF(B390="yes","ar",IF(B391="yes","sr",0)))</f>
        <v>ar</v>
      </c>
      <c r="L488" s="1542" t="str">
        <f>CONCATENATE(C16,",",D16,",",E16,",",F16,",",G16,",",H16)</f>
        <v>1036.02,,,,,</v>
      </c>
      <c r="M488" s="1542">
        <f>PJCPercentAMGI60</f>
        <v>16</v>
      </c>
      <c r="N488" s="1544">
        <f>'Housing Credit'!E142</f>
        <v>0.6</v>
      </c>
      <c r="O488" s="1542">
        <f>PJCPercentAMGI50</f>
        <v>9</v>
      </c>
      <c r="P488" s="1544">
        <f>'Housing Credit'!E144</f>
        <v>0.5</v>
      </c>
      <c r="Q488" s="1542">
        <f>PJCPercentAMGI35</f>
        <v>3</v>
      </c>
      <c r="R488" s="1544">
        <f>'Housing Credit'!E146</f>
        <v>0.3</v>
      </c>
      <c r="S488" s="1542" t="str">
        <f>C25</f>
        <v>Archives Apartments, LLC</v>
      </c>
      <c r="T488" s="1542" t="str">
        <f>CRMOwnerAddress</f>
        <v>802 Sharon Drive</v>
      </c>
      <c r="U488" s="1542" t="str">
        <f>CRMOwnerCity</f>
        <v>Westlake</v>
      </c>
      <c r="V488" s="1542" t="str">
        <f>F27</f>
        <v>Cuyahoga</v>
      </c>
      <c r="W488" s="1542" t="str">
        <f>CRMOwnerState</f>
        <v>Ohio</v>
      </c>
      <c r="X488" s="1542">
        <f>CRMOwnerZip</f>
        <v>441451521</v>
      </c>
      <c r="Y488" s="1542" t="str">
        <f>CRMFedTaxID</f>
        <v>TBD</v>
      </c>
      <c r="Z488" s="1542" t="str">
        <f>IF(G120="np","np",IF(G120="fp","fp",W370))</f>
        <v>np</v>
      </c>
      <c r="AA488" s="1542" t="str">
        <f>IF(E82="yes","yes",IF(E110="yes","yes","no"))</f>
        <v>yes</v>
      </c>
      <c r="AB488" s="1542" t="str">
        <f>IF(B85="yes","yes",IF(B113="yes","yes","no"))</f>
        <v>no</v>
      </c>
      <c r="AC488" s="1542" t="str">
        <f>E46</f>
        <v>Thomas</v>
      </c>
      <c r="AD488" s="1542" t="str">
        <f>H46</f>
        <v>Tony</v>
      </c>
      <c r="AE488" s="1542" t="str">
        <f>H47</f>
        <v>Mr.</v>
      </c>
      <c r="AF488" s="1542">
        <f>E49</f>
        <v>4403562330</v>
      </c>
      <c r="AG488" s="1542">
        <f>E50</f>
        <v>4408359421</v>
      </c>
      <c r="AH488" s="1542" t="str">
        <f>H49</f>
        <v>tthomas@welcomehouseinc.org</v>
      </c>
      <c r="AI488" s="1542" t="str">
        <f>H50</f>
        <v>www.welcomehouseinc.org</v>
      </c>
      <c r="AJ488" s="1541" t="str">
        <f>E35</f>
        <v>Thomas</v>
      </c>
      <c r="AK488" s="1541" t="str">
        <f>H35</f>
        <v>Tony</v>
      </c>
      <c r="AL488" s="1541" t="str">
        <f>H36</f>
        <v>Mr.</v>
      </c>
      <c r="AM488" s="1541" t="str">
        <f>E35</f>
        <v>Thomas</v>
      </c>
      <c r="AN488" s="1542">
        <f>E43</f>
        <v>4403562330</v>
      </c>
      <c r="AO488" s="1542" t="str">
        <f>CRMContactEmail</f>
        <v>tthomas@welcomehouseinc.org</v>
      </c>
      <c r="AP488" s="1542" t="str">
        <f>CRMContactWeb</f>
        <v>www.welcomehouseinc.org</v>
      </c>
      <c r="AQ488" s="1541" t="str">
        <f>E42</f>
        <v>Thomas</v>
      </c>
      <c r="AR488" s="1542" t="str">
        <f>H42</f>
        <v>Tony</v>
      </c>
      <c r="AS488" s="1587">
        <f>E43</f>
        <v>4403562330</v>
      </c>
      <c r="AT488" s="1541" t="str">
        <f>H43</f>
        <v>tthomas@welcomehouseinc.org</v>
      </c>
      <c r="AU488" s="1542">
        <f>D347</f>
        <v>1.51</v>
      </c>
      <c r="AV488" s="1542">
        <f t="shared" ref="AV488:BA488" si="4">C424</f>
        <v>0</v>
      </c>
      <c r="AW488" s="1542">
        <f t="shared" si="4"/>
        <v>4</v>
      </c>
      <c r="AX488" s="1542">
        <f t="shared" si="4"/>
        <v>17</v>
      </c>
      <c r="AY488" s="1542">
        <f t="shared" si="4"/>
        <v>7</v>
      </c>
      <c r="AZ488" s="1542">
        <f t="shared" si="4"/>
        <v>0</v>
      </c>
      <c r="BA488" s="1542">
        <f t="shared" si="4"/>
        <v>0</v>
      </c>
      <c r="BB488" s="1542">
        <f>D395+E395</f>
        <v>2</v>
      </c>
      <c r="BC488" s="1542">
        <f>D397+E397</f>
        <v>28</v>
      </c>
      <c r="BD488" s="1542">
        <f>D405</f>
        <v>24</v>
      </c>
      <c r="BE488" s="1542">
        <f>$E438</f>
        <v>38570</v>
      </c>
      <c r="BF488" s="1542">
        <f>$E439</f>
        <v>0</v>
      </c>
      <c r="BG488" s="1542">
        <f>E440</f>
        <v>0</v>
      </c>
      <c r="BH488" s="1542">
        <f>E441</f>
        <v>3896</v>
      </c>
      <c r="BI488" s="1542">
        <f>E442</f>
        <v>18915</v>
      </c>
      <c r="BJ488" s="1542">
        <f>E443</f>
        <v>0</v>
      </c>
      <c r="BK488" s="1542">
        <f>E444</f>
        <v>2110</v>
      </c>
      <c r="BL488" s="1542">
        <f>E445</f>
        <v>4805</v>
      </c>
      <c r="BM488" s="1542">
        <f>E446</f>
        <v>3279</v>
      </c>
      <c r="BN488" s="1542">
        <f>E447</f>
        <v>0</v>
      </c>
      <c r="BO488" s="1542">
        <f>E448</f>
        <v>2506</v>
      </c>
      <c r="BP488" s="1542">
        <f>E449</f>
        <v>0</v>
      </c>
      <c r="BQ488" s="1542">
        <f>E450</f>
        <v>3059</v>
      </c>
      <c r="BR488" s="1542">
        <f>E451</f>
        <v>0</v>
      </c>
      <c r="BS488" s="1542">
        <f>E452</f>
        <v>0</v>
      </c>
      <c r="BT488" s="1542">
        <f>E453</f>
        <v>3896</v>
      </c>
      <c r="BU488" s="1542">
        <f>E454</f>
        <v>23720</v>
      </c>
      <c r="BV488" s="1542">
        <f>E455</f>
        <v>0.19942896694929918</v>
      </c>
      <c r="BW488" s="1542">
        <f>E456</f>
        <v>34674</v>
      </c>
      <c r="BX488" s="1542">
        <f>E457</f>
        <v>1444.75</v>
      </c>
      <c r="BY488" s="1542">
        <f>Budget!H161</f>
        <v>162151</v>
      </c>
      <c r="BZ488" s="1542"/>
      <c r="CA488" s="1542">
        <f>Budget!$E255</f>
        <v>65000</v>
      </c>
      <c r="CB488" s="1542">
        <f>Budget!$E256</f>
        <v>0</v>
      </c>
      <c r="CC488" s="1542">
        <f>Budget!$E257</f>
        <v>585000</v>
      </c>
      <c r="CD488" s="1542">
        <f>Budget!$E258</f>
        <v>0</v>
      </c>
      <c r="CE488" s="1542" t="str">
        <f>Budget!$E259</f>
        <v>Predevelopment Costs</v>
      </c>
      <c r="CF488" s="1542">
        <f>Budget!$E260</f>
        <v>18000</v>
      </c>
      <c r="CG488" s="1542">
        <f>Budget!$E261</f>
        <v>311912</v>
      </c>
      <c r="CH488" s="1542">
        <f>Budget!$E262</f>
        <v>0</v>
      </c>
      <c r="CI488" s="1542">
        <f>Budget!$E263</f>
        <v>15000</v>
      </c>
      <c r="CJ488" s="1542">
        <f>Budget!$E264</f>
        <v>5000</v>
      </c>
      <c r="CK488" s="1542">
        <f>Budget!$E265</f>
        <v>10000</v>
      </c>
      <c r="CL488" s="1542">
        <f>Budget!$E266</f>
        <v>36000</v>
      </c>
      <c r="CM488" s="1542">
        <f>Budget!$E267</f>
        <v>18000</v>
      </c>
      <c r="CN488" s="1542" t="str">
        <f>Budget!$E268</f>
        <v>Site Development Costs</v>
      </c>
      <c r="CO488" s="1542">
        <f>Budget!$E269</f>
        <v>0</v>
      </c>
      <c r="CP488" s="1542">
        <f>Budget!$E270</f>
        <v>0</v>
      </c>
      <c r="CQ488" s="1542">
        <f>Budget!$E271</f>
        <v>446300</v>
      </c>
      <c r="CR488" s="1542">
        <f>Budget!$E272</f>
        <v>0</v>
      </c>
      <c r="CS488" s="1542" t="str">
        <f>Budget!$E273</f>
        <v>Hard Construction</v>
      </c>
      <c r="CT488" s="1542">
        <f>Budget!$E274</f>
        <v>230809</v>
      </c>
      <c r="CU488" s="1542">
        <f>Budget!$E275</f>
        <v>62000</v>
      </c>
      <c r="CV488" s="1542">
        <f>Budget!$E276</f>
        <v>0</v>
      </c>
      <c r="CW488" s="1542">
        <f>Budget!$E277</f>
        <v>0</v>
      </c>
      <c r="CX488" s="1542">
        <f>Budget!$E278</f>
        <v>0</v>
      </c>
      <c r="CY488" s="1542">
        <f>Budget!$E279</f>
        <v>3336521</v>
      </c>
      <c r="CZ488" s="1542">
        <f>Budget!$E280</f>
        <v>0</v>
      </c>
      <c r="DA488" s="1542">
        <f>Budget!$E281</f>
        <v>0</v>
      </c>
      <c r="DB488" s="1542">
        <f>Budget!$E282</f>
        <v>384682</v>
      </c>
      <c r="DC488" s="1542">
        <f>Budget!$E283</f>
        <v>64000</v>
      </c>
      <c r="DD488" s="1542">
        <f>Budget!$E284</f>
        <v>76936</v>
      </c>
      <c r="DE488" s="1542">
        <f>Budget!$E285</f>
        <v>230809</v>
      </c>
      <c r="DF488" s="1542">
        <f>Budget!$E286</f>
        <v>46588</v>
      </c>
      <c r="DG488" s="1542" t="str">
        <f>Budget!$E287</f>
        <v>Interim Costs/Finance</v>
      </c>
      <c r="DH488" s="1542">
        <f>Budget!$E288</f>
        <v>9030</v>
      </c>
      <c r="DI488" s="1542">
        <f>Budget!$E289</f>
        <v>145055</v>
      </c>
      <c r="DJ488" s="1542">
        <f>Budget!$E290</f>
        <v>27198</v>
      </c>
      <c r="DK488" s="1542">
        <f>Budget!$E291</f>
        <v>0</v>
      </c>
      <c r="DL488" s="1542">
        <f>Budget!$E292</f>
        <v>0</v>
      </c>
      <c r="DM488" s="1542">
        <f>Budget!$E293</f>
        <v>59000</v>
      </c>
      <c r="DN488" s="1542">
        <f>Budget!$E294</f>
        <v>14000</v>
      </c>
      <c r="DO488" s="1542">
        <f>Budget!$E295</f>
        <v>11600</v>
      </c>
      <c r="DP488" s="1542" t="str">
        <f>Budget!$E296</f>
        <v>Professional Fees</v>
      </c>
      <c r="DQ488" s="1542">
        <f>Budget!$E297</f>
        <v>80000</v>
      </c>
      <c r="DR488" s="1542">
        <f>Budget!$E298</f>
        <v>18000</v>
      </c>
      <c r="DS488" s="1542">
        <f>Budget!$E299</f>
        <v>850000</v>
      </c>
      <c r="DT488" s="1542">
        <f>Budget!$E300</f>
        <v>0</v>
      </c>
      <c r="DU488" s="1542">
        <f>Budget!$E301</f>
        <v>0</v>
      </c>
      <c r="DV488" s="1542">
        <f>Budget!$E302</f>
        <v>0</v>
      </c>
      <c r="DW488" s="1542">
        <f>Budget!$E303</f>
        <v>80000</v>
      </c>
      <c r="DX488" s="1542">
        <f>Budget!$E304</f>
        <v>0</v>
      </c>
      <c r="DY488" s="1542" t="str">
        <f>Budget!$E305</f>
        <v>Compliance Costs</v>
      </c>
      <c r="DZ488" s="1542">
        <f>Budget!$E306</f>
        <v>2000</v>
      </c>
      <c r="EA488" s="1542">
        <f>Budget!$E307</f>
        <v>27303</v>
      </c>
      <c r="EB488" s="1542">
        <f>Budget!$E308</f>
        <v>21600</v>
      </c>
      <c r="EC488" s="1542">
        <f>Budget!$E309</f>
        <v>0</v>
      </c>
      <c r="ED488" s="1542" t="str">
        <f>Budget!$E310</f>
        <v>Reserves</v>
      </c>
      <c r="EE488" s="1542">
        <f>Budget!$E311</f>
        <v>154155</v>
      </c>
      <c r="EF488" s="1542">
        <f>Budget!$E312</f>
        <v>0</v>
      </c>
      <c r="EG488" s="1542">
        <f>Budget!$E313</f>
        <v>0</v>
      </c>
      <c r="EH488" s="1542">
        <f>Budget!$E314</f>
        <v>7441498</v>
      </c>
      <c r="EI488" s="1542"/>
      <c r="EJ488" s="1542">
        <f>IF(B217="yes",(F217),0)</f>
        <v>0</v>
      </c>
      <c r="EK488" s="1542">
        <f>IF(B221="YES",(F221),0)</f>
        <v>0</v>
      </c>
      <c r="EL488" s="1542">
        <f>IF(B222="YES",(F222),0)</f>
        <v>0</v>
      </c>
      <c r="EM488" s="1542">
        <f>IF(B224="YES",(F224),0)</f>
        <v>0.1</v>
      </c>
      <c r="EN488" s="1542">
        <f>IF(B220="YES",(F220),0)</f>
        <v>0</v>
      </c>
      <c r="EO488" s="1542" t="str">
        <f>PJCFederalHistoricRehabilitationTaxCredits</f>
        <v>Yes</v>
      </c>
      <c r="EP488" s="1542" t="str">
        <f>D19</f>
        <v>No</v>
      </c>
      <c r="EQ488" s="1542" t="str">
        <f>D18</f>
        <v>Yes</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Ohio Equity Fund for Housing</v>
      </c>
      <c r="EY488" s="1542" t="str">
        <f>PJCSaleContactPersonName</f>
        <v>John Kircher</v>
      </c>
      <c r="EZ488" s="1542">
        <f>PJCSaleContactPersonPhone</f>
        <v>6142248446</v>
      </c>
      <c r="FA488" s="1542">
        <f>PJCSaleContactPersonFax</f>
        <v>6142248452</v>
      </c>
      <c r="FB488" s="1542">
        <f>PJCHousingCreditNetEquityFactor</f>
        <v>0.94024798589661485</v>
      </c>
      <c r="FC488" s="1542">
        <f>SUM(Budget!G219:G220)/(SUM('Housing Credit'!D52:F52)*10)</f>
        <v>1.1902871151334435</v>
      </c>
      <c r="FD488" s="1542" t="str">
        <f>IF('Housing Credit'!BI154="Yes","20-50","40-60")</f>
        <v>40-60</v>
      </c>
      <c r="FE488" s="1544">
        <f>PJCPercentAMGI60</f>
        <v>16</v>
      </c>
      <c r="FF488" s="1544">
        <f>'Housing Credit'!E142</f>
        <v>0.6</v>
      </c>
      <c r="FG488" s="1542">
        <f>PJCPercentAMGI50</f>
        <v>9</v>
      </c>
      <c r="FH488" s="1544">
        <f>'Housing Credit'!E144</f>
        <v>0.5</v>
      </c>
      <c r="FI488" s="1542">
        <f>PJCPercentAMGI35</f>
        <v>3</v>
      </c>
      <c r="FJ488" s="1544">
        <f>'Housing Credit'!E146</f>
        <v>0.3</v>
      </c>
      <c r="FK488" s="1542" t="str">
        <f>Transmittal!C20</f>
        <v>New Rental Units</v>
      </c>
      <c r="FL488" s="1542" t="str">
        <f>Transmittal!C21</f>
        <v>Urban</v>
      </c>
      <c r="FM488" s="1542" t="e">
        <f>SUM(#REF!+#REF!+#REF!)</f>
        <v>#REF!</v>
      </c>
      <c r="FN488" s="1542"/>
      <c r="FO488" s="1542"/>
      <c r="FP488" s="1594">
        <f>'Housing Credit'!E61</f>
        <v>455058.10582455603</v>
      </c>
      <c r="FQ488" s="1542">
        <f>'Housing Credit'!D52-PJCPreviousAllocationAcquisitionBasis</f>
        <v>16190.928</v>
      </c>
      <c r="FR488" s="1542">
        <f>'Housing Credit'!E52-PJCPreviousAllocationRehabilitationBasis</f>
        <v>438867.17782455601</v>
      </c>
      <c r="FS488" s="1542">
        <f>'Housing Credit'!F52-PJCPreviousAllocationNewConstructionBasis</f>
        <v>0</v>
      </c>
      <c r="FT488" s="1542">
        <f>'Housing Credit'!D180</f>
        <v>27303.486349473362</v>
      </c>
      <c r="FU488" s="1542">
        <f>'Gap Financing'!D72</f>
        <v>211910.96428571429</v>
      </c>
      <c r="FV488" s="1542"/>
      <c r="FW488" s="1542"/>
      <c r="FX488" s="1542"/>
      <c r="FY488" s="1542"/>
      <c r="FZ488" s="1542"/>
      <c r="GA488" s="1542"/>
      <c r="GB488" s="1542"/>
      <c r="GC488" s="1542"/>
      <c r="GD488" s="1542">
        <f>FNCHDAPDollars</f>
        <v>0</v>
      </c>
      <c r="GE488" s="1909">
        <f>Transmittal!D40</f>
        <v>1500000</v>
      </c>
      <c r="GF488" s="1542">
        <f>Transmittal!D42</f>
        <v>0</v>
      </c>
      <c r="GG488" s="1542" t="str">
        <f>CRMMOName</f>
        <v>Archives Apartments Housing Corp.</v>
      </c>
      <c r="GH488" s="1542">
        <f>C127</f>
        <v>1</v>
      </c>
      <c r="GI488" s="1542">
        <f>CRM2OwnName</f>
        <v>0</v>
      </c>
      <c r="GJ488" s="1543">
        <f>C139</f>
        <v>0</v>
      </c>
      <c r="GK488" s="1542">
        <f>CRM3OwnName</f>
        <v>0</v>
      </c>
      <c r="GL488" s="1544">
        <f>C152</f>
        <v>0</v>
      </c>
      <c r="GM488" s="1542" t="str">
        <f>CRMDevDeveloper</f>
        <v>Testa Enterprises, Inc.</v>
      </c>
      <c r="GN488" s="1542" t="str">
        <f>CRMGenCon</f>
        <v>White House Construction</v>
      </c>
      <c r="GO488" s="1542">
        <f>CRMConsFirm</f>
        <v>0</v>
      </c>
      <c r="GP488" s="1542" t="str">
        <f>CRMMGName</f>
        <v>Emerald Development and Economic Network</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v>
      </c>
      <c r="GX488" s="1542" t="str">
        <f>FNCInitialAppMFBP</f>
        <v>No</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1</v>
      </c>
      <c r="HY488" s="1541">
        <f>F416</f>
        <v>1</v>
      </c>
      <c r="HZ488" s="1541">
        <f>G416</f>
        <v>0</v>
      </c>
      <c r="IA488" s="1541" t="str">
        <f>H416</f>
        <v>Yes</v>
      </c>
      <c r="IB488" s="1541">
        <f>I416</f>
        <v>28</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8"/>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4">
    <mergeCell ref="G314:H314"/>
    <mergeCell ref="E314:F314"/>
    <mergeCell ref="G305:H305"/>
    <mergeCell ref="G311:H311"/>
    <mergeCell ref="E302:F302"/>
    <mergeCell ref="G308:H308"/>
    <mergeCell ref="G299:H299"/>
    <mergeCell ref="G306:H306"/>
    <mergeCell ref="G301:H301"/>
    <mergeCell ref="G302:H302"/>
    <mergeCell ref="G300:H300"/>
    <mergeCell ref="E301:F301"/>
    <mergeCell ref="G307:H307"/>
    <mergeCell ref="E305:F305"/>
    <mergeCell ref="E300:F300"/>
    <mergeCell ref="G304:H304"/>
    <mergeCell ref="E303:F303"/>
    <mergeCell ref="G303:H303"/>
    <mergeCell ref="E299:F299"/>
    <mergeCell ref="E313:F313"/>
    <mergeCell ref="G309:H309"/>
    <mergeCell ref="G313:H313"/>
    <mergeCell ref="G310:H310"/>
    <mergeCell ref="G312:H312"/>
    <mergeCell ref="G134:H134"/>
    <mergeCell ref="C194:E194"/>
    <mergeCell ref="E189:F189"/>
    <mergeCell ref="C216:E216"/>
    <mergeCell ref="B264:C264"/>
    <mergeCell ref="G200:H200"/>
    <mergeCell ref="G196:H196"/>
    <mergeCell ref="G232:H232"/>
    <mergeCell ref="C230:D230"/>
    <mergeCell ref="G136:H136"/>
    <mergeCell ref="G148:H148"/>
    <mergeCell ref="G135:H135"/>
    <mergeCell ref="G181:H181"/>
    <mergeCell ref="G164:H164"/>
    <mergeCell ref="G168:H168"/>
    <mergeCell ref="C144:E144"/>
    <mergeCell ref="G179:H179"/>
    <mergeCell ref="G175:H175"/>
    <mergeCell ref="G162:H162"/>
    <mergeCell ref="G177:H177"/>
    <mergeCell ref="G163:H163"/>
    <mergeCell ref="G176:H176"/>
    <mergeCell ref="G152:H152"/>
    <mergeCell ref="C146:E146"/>
    <mergeCell ref="E317:F317"/>
    <mergeCell ref="B246:C246"/>
    <mergeCell ref="C189:D189"/>
    <mergeCell ref="B266:C266"/>
    <mergeCell ref="C151:D151"/>
    <mergeCell ref="E307:F307"/>
    <mergeCell ref="E310:F310"/>
    <mergeCell ref="E311:F311"/>
    <mergeCell ref="E309:F309"/>
    <mergeCell ref="E312:F312"/>
    <mergeCell ref="E304:F304"/>
    <mergeCell ref="E306:F306"/>
    <mergeCell ref="B302:C302"/>
    <mergeCell ref="B265:C265"/>
    <mergeCell ref="B269:C269"/>
    <mergeCell ref="B284:C284"/>
    <mergeCell ref="B281:C281"/>
    <mergeCell ref="B283:C283"/>
    <mergeCell ref="D173:E173"/>
    <mergeCell ref="D160:E160"/>
    <mergeCell ref="D158:F158"/>
    <mergeCell ref="B298:C298"/>
    <mergeCell ref="B280:C280"/>
    <mergeCell ref="B277:C277"/>
    <mergeCell ref="G326:H326"/>
    <mergeCell ref="G328:H328"/>
    <mergeCell ref="E327:F327"/>
    <mergeCell ref="G327:H327"/>
    <mergeCell ref="B326:C326"/>
    <mergeCell ref="E323:F323"/>
    <mergeCell ref="G323:H323"/>
    <mergeCell ref="G318:H318"/>
    <mergeCell ref="E319:F319"/>
    <mergeCell ref="G319:H319"/>
    <mergeCell ref="E320:F320"/>
    <mergeCell ref="G320:H320"/>
    <mergeCell ref="G321:H321"/>
    <mergeCell ref="E322:F322"/>
    <mergeCell ref="G322:H322"/>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E39:F39"/>
    <mergeCell ref="E50:F50"/>
    <mergeCell ref="G88:H88"/>
    <mergeCell ref="C59:E59"/>
    <mergeCell ref="G59:H59"/>
    <mergeCell ref="G60:H60"/>
    <mergeCell ref="C60:D60"/>
    <mergeCell ref="C88:E88"/>
    <mergeCell ref="G126:H1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C147:D147"/>
    <mergeCell ref="G139:H139"/>
    <mergeCell ref="H186:I186"/>
    <mergeCell ref="G167:H167"/>
    <mergeCell ref="C145:E145"/>
    <mergeCell ref="D172:G172"/>
    <mergeCell ref="G166:H166"/>
    <mergeCell ref="D159:G159"/>
    <mergeCell ref="G149:H149"/>
    <mergeCell ref="D171:F171"/>
    <mergeCell ref="G147:H147"/>
    <mergeCell ref="C186:D186"/>
    <mergeCell ref="C185:D185"/>
    <mergeCell ref="A1:E1"/>
    <mergeCell ref="F1:I1"/>
    <mergeCell ref="C134:D134"/>
    <mergeCell ref="C131:E131"/>
    <mergeCell ref="C132:E132"/>
    <mergeCell ref="A2:I2"/>
    <mergeCell ref="E185:F185"/>
    <mergeCell ref="E186:F186"/>
    <mergeCell ref="H185:I185"/>
    <mergeCell ref="G64:H64"/>
    <mergeCell ref="G93:H93"/>
    <mergeCell ref="H49:I49"/>
    <mergeCell ref="E47:F47"/>
    <mergeCell ref="G127:H127"/>
    <mergeCell ref="E48:F48"/>
    <mergeCell ref="C126:D126"/>
    <mergeCell ref="G123:H123"/>
    <mergeCell ref="G124:H124"/>
    <mergeCell ref="G180:H180"/>
    <mergeCell ref="C133:E133"/>
    <mergeCell ref="C138:D138"/>
    <mergeCell ref="A155:I155"/>
    <mergeCell ref="G138:H138"/>
    <mergeCell ref="G151:H151"/>
    <mergeCell ref="C480:E480"/>
    <mergeCell ref="C377:E377"/>
    <mergeCell ref="E337:F337"/>
    <mergeCell ref="B337:C337"/>
    <mergeCell ref="E336:F336"/>
    <mergeCell ref="B336:C336"/>
    <mergeCell ref="B305:C305"/>
    <mergeCell ref="E321:F321"/>
    <mergeCell ref="E318:F318"/>
    <mergeCell ref="B312:C312"/>
    <mergeCell ref="B309:C309"/>
    <mergeCell ref="B310:C310"/>
    <mergeCell ref="B316:C316"/>
    <mergeCell ref="B318:C318"/>
    <mergeCell ref="B319:C319"/>
    <mergeCell ref="B313:C313"/>
    <mergeCell ref="E308:F308"/>
    <mergeCell ref="F364:G364"/>
    <mergeCell ref="G336:H336"/>
    <mergeCell ref="A363:I363"/>
    <mergeCell ref="A350:I350"/>
    <mergeCell ref="B340:C340"/>
    <mergeCell ref="E340:F340"/>
    <mergeCell ref="G340:H340"/>
    <mergeCell ref="C472:E472"/>
    <mergeCell ref="C476:E476"/>
    <mergeCell ref="C378:E378"/>
    <mergeCell ref="C379:D379"/>
    <mergeCell ref="A385:I385"/>
    <mergeCell ref="G325:H325"/>
    <mergeCell ref="E326:F326"/>
    <mergeCell ref="B321:C321"/>
    <mergeCell ref="B325:C325"/>
    <mergeCell ref="B323:C323"/>
    <mergeCell ref="G337:H337"/>
    <mergeCell ref="B338:C338"/>
    <mergeCell ref="E338:F338"/>
    <mergeCell ref="E325:F325"/>
    <mergeCell ref="G335:H335"/>
    <mergeCell ref="E332:F332"/>
    <mergeCell ref="B333:C333"/>
    <mergeCell ref="B329:C329"/>
    <mergeCell ref="B332:C332"/>
    <mergeCell ref="B330:C330"/>
    <mergeCell ref="G333:H333"/>
    <mergeCell ref="G329:H329"/>
    <mergeCell ref="E330:F330"/>
    <mergeCell ref="E331:F331"/>
    <mergeCell ref="B249:C249"/>
    <mergeCell ref="B263:C263"/>
    <mergeCell ref="B267:C267"/>
    <mergeCell ref="B268:C268"/>
    <mergeCell ref="A375:I375"/>
    <mergeCell ref="E316:F316"/>
    <mergeCell ref="G316:H316"/>
    <mergeCell ref="G315:H315"/>
    <mergeCell ref="E315:F315"/>
    <mergeCell ref="E335:F335"/>
    <mergeCell ref="G317:H317"/>
    <mergeCell ref="B320:C320"/>
    <mergeCell ref="B275:C275"/>
    <mergeCell ref="B287:C287"/>
    <mergeCell ref="B307:C307"/>
    <mergeCell ref="B279:C279"/>
    <mergeCell ref="B285:C285"/>
    <mergeCell ref="B299:C299"/>
    <mergeCell ref="B282:C282"/>
    <mergeCell ref="G298:H298"/>
    <mergeCell ref="G331:H331"/>
    <mergeCell ref="G332:H332"/>
    <mergeCell ref="G330:H330"/>
    <mergeCell ref="E328:F328"/>
    <mergeCell ref="B286:C286"/>
    <mergeCell ref="B270:C270"/>
    <mergeCell ref="B273:C273"/>
    <mergeCell ref="B271:C271"/>
    <mergeCell ref="B272:C272"/>
    <mergeCell ref="B300:C300"/>
    <mergeCell ref="B301:C301"/>
    <mergeCell ref="B289:C289"/>
    <mergeCell ref="B247:C247"/>
    <mergeCell ref="B288:C288"/>
    <mergeCell ref="B262:C262"/>
    <mergeCell ref="B251:C251"/>
    <mergeCell ref="B254:C254"/>
    <mergeCell ref="B260:C260"/>
    <mergeCell ref="B248:C248"/>
    <mergeCell ref="B252:C252"/>
    <mergeCell ref="B253:C253"/>
    <mergeCell ref="B256:C256"/>
    <mergeCell ref="B250:C250"/>
    <mergeCell ref="B255:C255"/>
    <mergeCell ref="B257:C257"/>
    <mergeCell ref="B258:C258"/>
    <mergeCell ref="B261:C261"/>
    <mergeCell ref="B259:C259"/>
    <mergeCell ref="F430:I430"/>
    <mergeCell ref="A432:I432"/>
    <mergeCell ref="E463:F463"/>
    <mergeCell ref="G377:H377"/>
    <mergeCell ref="G378:H378"/>
    <mergeCell ref="G379:H379"/>
    <mergeCell ref="G381:H381"/>
    <mergeCell ref="G382:H382"/>
    <mergeCell ref="G383:H383"/>
    <mergeCell ref="H189:I189"/>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B304:C304"/>
    <mergeCell ref="B276:C276"/>
    <mergeCell ref="B278:C278"/>
    <mergeCell ref="B274:C274"/>
    <mergeCell ref="C187:D187"/>
    <mergeCell ref="E187:F187"/>
    <mergeCell ref="C188:D188"/>
    <mergeCell ref="E188:F188"/>
    <mergeCell ref="H187:I187"/>
    <mergeCell ref="H188:I188"/>
    <mergeCell ref="A238:I238"/>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354 B221:B225 G216:G217 B216 B97:B101 B67:B71 D18:D20 H74 E82 B85 B113 E110 H103 B359 B389:B391 D345 G221:G225">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E46:F48 H46:H47 H43:I43 F27:G27 C60:D60 C61 G58:H60 G63:H64 D71:F71 C88:E89 C90:D90 C91 G88:H90 D59:E59 D101:F101 G119:G120 C122:D122 C123 C126:D126 G93:H94 G122:H124 G127:H127 C119:E121 F430:I430 C228:E228 C229:F229 C230:D230 C231 C233:D233 G233:H233 B248:C289 C58:C59 E299:I340 C186:F189 C380 C379:D379 C377:E378 G377:H379 G382:H383 H42 E42:F42 H49:I5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39:F39 G61 G62:H62 G91 G92:H92 G126:H126 G125 G232:H232 G231 E43 G150 G197 G165:G166 G178:G179 H179 G186:G189 G381:H381 G380 E38 E49 E50:F5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H158 H171 C200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C126" r:id="rId3"/>
    <hyperlink ref="G127" r:id="rId4"/>
    <hyperlink ref="G167" r:id="rId5"/>
    <hyperlink ref="G168" r:id="rId6"/>
    <hyperlink ref="G180" r:id="rId7"/>
    <hyperlink ref="H189" r:id="rId8"/>
    <hyperlink ref="C233" r:id="rId9"/>
    <hyperlink ref="G233" r:id="rId10"/>
    <hyperlink ref="G63" r:id="rId11"/>
    <hyperlink ref="G64" r:id="rId12"/>
    <hyperlink ref="H38" r:id="rId13"/>
    <hyperlink ref="H39" r:id="rId14"/>
    <hyperlink ref="G199" r:id="rId15"/>
    <hyperlink ref="H43" r:id="rId16"/>
    <hyperlink ref="H49" r:id="rId17"/>
    <hyperlink ref="H50" r:id="rId18"/>
    <hyperlink ref="G382" r:id="rId19"/>
    <hyperlink ref="G383" r:id="rId20"/>
    <hyperlink ref="H188" r:id="rId21"/>
  </hyperlinks>
  <pageMargins left="0.25" right="0.25" top="0.75" bottom="0.75" header="0.3" footer="0.3"/>
  <pageSetup scale="78" fitToHeight="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110" zoomScaleNormal="100" zoomScaleSheetLayoutView="110" workbookViewId="0">
      <selection sqref="A1:N1"/>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99" t="s">
        <v>2118</v>
      </c>
      <c r="B1" s="2200"/>
      <c r="C1" s="2200"/>
      <c r="D1" s="2200"/>
      <c r="E1" s="2200"/>
      <c r="F1" s="2200"/>
      <c r="G1" s="2200"/>
      <c r="H1" s="2200"/>
      <c r="I1" s="2200"/>
      <c r="J1" s="2200"/>
      <c r="K1" s="2200"/>
      <c r="L1" s="2200"/>
      <c r="M1" s="2200"/>
      <c r="N1" s="2200"/>
    </row>
    <row r="2" spans="1:16" ht="36.6" customHeight="1">
      <c r="A2" s="2201" t="s">
        <v>1805</v>
      </c>
      <c r="B2" s="2202"/>
      <c r="C2" s="2202"/>
      <c r="D2" s="2202"/>
      <c r="E2" s="2202"/>
      <c r="F2" s="2202"/>
      <c r="G2" s="2202"/>
      <c r="H2" s="2202"/>
      <c r="I2" s="2202"/>
      <c r="J2" s="2202"/>
      <c r="K2" s="2202"/>
      <c r="L2" s="2202"/>
      <c r="M2" s="2202"/>
      <c r="N2" s="2202"/>
    </row>
    <row r="3" spans="1:16" s="5" customFormat="1" ht="16.5" customHeight="1">
      <c r="A3" s="2203" t="s">
        <v>302</v>
      </c>
      <c r="B3" s="2204"/>
      <c r="C3" s="2204"/>
      <c r="D3" s="2204"/>
      <c r="E3" s="2204"/>
      <c r="F3" s="2204"/>
      <c r="G3" s="2204"/>
      <c r="H3" s="2204"/>
      <c r="I3" s="2204"/>
      <c r="J3" s="2204"/>
      <c r="K3" s="2204"/>
      <c r="L3" s="2204"/>
      <c r="M3" s="2204"/>
      <c r="N3" s="2204"/>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1255</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2108</v>
      </c>
      <c r="N9" s="130"/>
    </row>
    <row r="10" spans="1:16" s="131" customFormat="1" ht="13.5" thickBot="1">
      <c r="B10" s="2018">
        <v>4</v>
      </c>
      <c r="C10" s="2018">
        <v>0</v>
      </c>
      <c r="D10" s="2021">
        <v>1</v>
      </c>
      <c r="E10" s="2018"/>
      <c r="F10" s="2019">
        <v>0.3</v>
      </c>
      <c r="G10" s="2019">
        <v>0.3</v>
      </c>
      <c r="H10" s="2020">
        <v>328</v>
      </c>
      <c r="I10" s="2020">
        <v>0</v>
      </c>
      <c r="J10" s="1208">
        <v>0</v>
      </c>
      <c r="K10" s="622">
        <f>H10-I10+J10</f>
        <v>328</v>
      </c>
      <c r="L10" s="442">
        <f t="shared" ref="L10:L29" si="0">K10*B10</f>
        <v>1312</v>
      </c>
      <c r="M10" s="1913">
        <f>ROUNDDOWN(VLOOKUP($C10,'DATA TAB 13'!C$293:D$298,2),0)</f>
        <v>328</v>
      </c>
      <c r="N10" s="681"/>
      <c r="O10" s="674"/>
      <c r="P10" s="674"/>
    </row>
    <row r="11" spans="1:16" ht="13.5" customHeight="1" thickBot="1">
      <c r="A11" s="1033"/>
      <c r="B11" s="2018">
        <v>2</v>
      </c>
      <c r="C11" s="2018">
        <v>1</v>
      </c>
      <c r="D11" s="2021">
        <v>1</v>
      </c>
      <c r="E11" s="2018"/>
      <c r="F11" s="2019">
        <v>0.35</v>
      </c>
      <c r="G11" s="2019">
        <v>0.35</v>
      </c>
      <c r="H11" s="2020">
        <v>410</v>
      </c>
      <c r="I11" s="2020">
        <v>0</v>
      </c>
      <c r="J11" s="1208">
        <v>0</v>
      </c>
      <c r="K11" s="622">
        <f t="shared" ref="K11:K29" si="1">H11-I11+J11</f>
        <v>410</v>
      </c>
      <c r="L11" s="442">
        <f t="shared" si="0"/>
        <v>820</v>
      </c>
      <c r="M11" s="1913">
        <f>ROUNDDOWN(VLOOKUP($C11,'DATA TAB 13'!E$293:F$298,2),0)</f>
        <v>410</v>
      </c>
      <c r="N11" s="681"/>
    </row>
    <row r="12" spans="1:16" ht="13.5" customHeight="1" thickBot="1">
      <c r="A12" s="1033"/>
      <c r="B12" s="2018">
        <v>6</v>
      </c>
      <c r="C12" s="2018">
        <v>1</v>
      </c>
      <c r="D12" s="2021">
        <v>1</v>
      </c>
      <c r="E12" s="2018"/>
      <c r="F12" s="2019">
        <v>0.5</v>
      </c>
      <c r="G12" s="2019">
        <v>0.5</v>
      </c>
      <c r="H12" s="2020">
        <v>587</v>
      </c>
      <c r="I12" s="2020">
        <v>0</v>
      </c>
      <c r="J12" s="2020">
        <v>0</v>
      </c>
      <c r="K12" s="622">
        <f t="shared" si="1"/>
        <v>587</v>
      </c>
      <c r="L12" s="442">
        <f t="shared" si="0"/>
        <v>3522</v>
      </c>
      <c r="M12" s="1913">
        <f>ROUNDDOWN(VLOOKUP($C12,'DATA TAB 13'!G$293:H$298,2),0)</f>
        <v>587</v>
      </c>
      <c r="N12" s="132"/>
    </row>
    <row r="13" spans="1:16" ht="13.5" customHeight="1" thickBot="1">
      <c r="A13" s="1033"/>
      <c r="B13" s="2018">
        <v>9</v>
      </c>
      <c r="C13" s="2018">
        <v>1</v>
      </c>
      <c r="D13" s="2021">
        <v>1</v>
      </c>
      <c r="E13" s="2018"/>
      <c r="F13" s="2019">
        <v>0.6</v>
      </c>
      <c r="G13" s="2019">
        <v>0.6</v>
      </c>
      <c r="H13" s="2020">
        <v>592</v>
      </c>
      <c r="I13" s="2020">
        <v>0</v>
      </c>
      <c r="J13" s="2020">
        <v>0</v>
      </c>
      <c r="K13" s="622">
        <f t="shared" si="1"/>
        <v>592</v>
      </c>
      <c r="L13" s="442">
        <f t="shared" si="0"/>
        <v>5328</v>
      </c>
      <c r="M13" s="1913">
        <f>ROUNDDOWN(VLOOKUP($C13,'DATA TAB 13'!I$293:J$298,2),0)</f>
        <v>704</v>
      </c>
      <c r="N13" s="681"/>
    </row>
    <row r="14" spans="1:16" ht="13.5" customHeight="1" thickBot="1">
      <c r="A14" s="1033"/>
      <c r="B14" s="2018">
        <v>3</v>
      </c>
      <c r="C14" s="2018">
        <v>2</v>
      </c>
      <c r="D14" s="2021">
        <v>1</v>
      </c>
      <c r="E14" s="2018"/>
      <c r="F14" s="2019">
        <v>0.6</v>
      </c>
      <c r="G14" s="2019">
        <v>0.6</v>
      </c>
      <c r="H14" s="2020">
        <v>750</v>
      </c>
      <c r="I14" s="2020">
        <v>0</v>
      </c>
      <c r="J14" s="2020">
        <v>0</v>
      </c>
      <c r="K14" s="622">
        <f t="shared" si="1"/>
        <v>750</v>
      </c>
      <c r="L14" s="442">
        <f t="shared" si="0"/>
        <v>2250</v>
      </c>
      <c r="M14" s="1913">
        <f>ROUNDDOWN(VLOOKUP($C14,'DATA TAB 13'!K$293:L$298,2),0)</f>
        <v>846</v>
      </c>
      <c r="N14" s="681"/>
    </row>
    <row r="15" spans="1:16" s="1033" customFormat="1" ht="13.5" customHeight="1" thickBot="1">
      <c r="B15" s="2018">
        <v>4</v>
      </c>
      <c r="C15" s="2018">
        <v>2</v>
      </c>
      <c r="D15" s="2021">
        <v>1</v>
      </c>
      <c r="E15" s="2018"/>
      <c r="F15" s="2019">
        <v>1</v>
      </c>
      <c r="G15" s="2019">
        <v>1</v>
      </c>
      <c r="H15" s="2020">
        <v>850</v>
      </c>
      <c r="I15" s="2020">
        <v>0</v>
      </c>
      <c r="J15" s="2020">
        <v>0</v>
      </c>
      <c r="K15" s="622">
        <f t="shared" si="1"/>
        <v>850</v>
      </c>
      <c r="L15" s="442">
        <f t="shared" si="0"/>
        <v>3400</v>
      </c>
      <c r="M15" s="1913">
        <f>ROUNDDOWN(VLOOKUP($C15,'DATA TAB 13'!M$293:N$298,2),0)</f>
        <v>1410</v>
      </c>
      <c r="N15" s="1035"/>
    </row>
    <row r="16" spans="1:16" s="1033" customFormat="1" ht="13.5" customHeight="1" thickBot="1">
      <c r="B16" s="1206"/>
      <c r="C16" s="1206"/>
      <c r="D16" s="1580"/>
      <c r="E16" s="1206"/>
      <c r="F16" s="1207"/>
      <c r="G16" s="1207"/>
      <c r="H16" s="1208"/>
      <c r="I16" s="1208"/>
      <c r="J16" s="1208"/>
      <c r="K16" s="622">
        <f t="shared" si="1"/>
        <v>0</v>
      </c>
      <c r="L16" s="442">
        <f t="shared" si="0"/>
        <v>0</v>
      </c>
      <c r="M16" s="1913">
        <f>ROUNDDOWN(VLOOKUP($C16,'DATA TAB 13'!O$293:P$298,2),0)</f>
        <v>0</v>
      </c>
      <c r="N16" s="1035"/>
    </row>
    <row r="17" spans="1:16" s="1033" customFormat="1" ht="13.5" customHeight="1" thickBot="1">
      <c r="B17" s="1206"/>
      <c r="C17" s="1206"/>
      <c r="D17" s="1580"/>
      <c r="E17" s="1206"/>
      <c r="F17" s="1207"/>
      <c r="G17" s="1207"/>
      <c r="H17" s="1208"/>
      <c r="I17" s="1208"/>
      <c r="J17" s="1208"/>
      <c r="K17" s="622">
        <f t="shared" si="1"/>
        <v>0</v>
      </c>
      <c r="L17" s="442">
        <f t="shared" si="0"/>
        <v>0</v>
      </c>
      <c r="M17" s="1913">
        <f>ROUNDDOWN(VLOOKUP($C17,'DATA TAB 13'!Q$293:R$298,2),0)</f>
        <v>0</v>
      </c>
      <c r="N17" s="1035"/>
    </row>
    <row r="18" spans="1:16" s="1033" customFormat="1" ht="13.5" customHeight="1" thickBot="1">
      <c r="B18" s="1206"/>
      <c r="C18" s="1206"/>
      <c r="D18" s="1580"/>
      <c r="E18" s="1206"/>
      <c r="F18" s="1207"/>
      <c r="G18" s="1207"/>
      <c r="H18" s="1208"/>
      <c r="I18" s="1208"/>
      <c r="J18" s="1208"/>
      <c r="K18" s="622">
        <f t="shared" si="1"/>
        <v>0</v>
      </c>
      <c r="L18" s="442">
        <f t="shared" si="0"/>
        <v>0</v>
      </c>
      <c r="M18" s="1913">
        <f>ROUNDDOWN(VLOOKUP($C18,'DATA TAB 13'!S$293:T$298,2),0)</f>
        <v>0</v>
      </c>
      <c r="N18" s="1035"/>
    </row>
    <row r="19" spans="1:16" s="1033" customFormat="1" ht="13.5" customHeight="1" thickBot="1">
      <c r="B19" s="1206"/>
      <c r="C19" s="1206"/>
      <c r="D19" s="1580"/>
      <c r="E19" s="1206"/>
      <c r="F19" s="1207"/>
      <c r="G19" s="1207"/>
      <c r="H19" s="1208"/>
      <c r="I19" s="1208"/>
      <c r="J19" s="1208"/>
      <c r="K19" s="622">
        <f t="shared" si="1"/>
        <v>0</v>
      </c>
      <c r="L19" s="442">
        <f t="shared" si="0"/>
        <v>0</v>
      </c>
      <c r="M19" s="1913">
        <f>ROUNDDOWN(VLOOKUP($C19,'DATA TAB 13'!U$293:V$298,2),0)</f>
        <v>0</v>
      </c>
      <c r="N19" s="1035"/>
    </row>
    <row r="20" spans="1:16" ht="13.5" customHeight="1" thickBot="1">
      <c r="A20" s="1033"/>
      <c r="B20" s="1206"/>
      <c r="C20" s="1206"/>
      <c r="D20" s="1580"/>
      <c r="E20" s="1206"/>
      <c r="F20" s="1207"/>
      <c r="G20" s="1207"/>
      <c r="H20" s="1208"/>
      <c r="I20" s="1208"/>
      <c r="J20" s="1208"/>
      <c r="K20" s="622">
        <f t="shared" si="1"/>
        <v>0</v>
      </c>
      <c r="L20" s="442">
        <f t="shared" si="0"/>
        <v>0</v>
      </c>
      <c r="M20" s="1913">
        <f>ROUNDDOWN(VLOOKUP($C20,'DATA TAB 13'!W$293:X$298,2),0)</f>
        <v>0</v>
      </c>
      <c r="N20" s="681"/>
    </row>
    <row r="21" spans="1:16" ht="13.5" customHeight="1" thickBot="1">
      <c r="A21" s="1033"/>
      <c r="B21" s="1206"/>
      <c r="C21" s="1206"/>
      <c r="D21" s="1580"/>
      <c r="E21" s="1206"/>
      <c r="F21" s="1207"/>
      <c r="G21" s="1207"/>
      <c r="H21" s="1208"/>
      <c r="I21" s="1208"/>
      <c r="J21" s="1208"/>
      <c r="K21" s="622">
        <f t="shared" si="1"/>
        <v>0</v>
      </c>
      <c r="L21" s="442">
        <f t="shared" si="0"/>
        <v>0</v>
      </c>
      <c r="M21" s="1913">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1"/>
        <v>0</v>
      </c>
      <c r="L22" s="442">
        <f t="shared" si="0"/>
        <v>0</v>
      </c>
      <c r="M22" s="1913">
        <f>ROUNDDOWN(VLOOKUP($C22,'DATA TAB 13'!AA$293:AB$298,2),0)</f>
        <v>0</v>
      </c>
      <c r="N22" s="133"/>
    </row>
    <row r="23" spans="1:16" s="50" customFormat="1" ht="13.5" customHeight="1" thickBot="1">
      <c r="B23" s="1206"/>
      <c r="C23" s="1206"/>
      <c r="D23" s="1580"/>
      <c r="E23" s="1206"/>
      <c r="F23" s="1207"/>
      <c r="G23" s="1207"/>
      <c r="H23" s="1208"/>
      <c r="I23" s="1208"/>
      <c r="J23" s="1208"/>
      <c r="K23" s="622">
        <f t="shared" si="1"/>
        <v>0</v>
      </c>
      <c r="L23" s="442">
        <f t="shared" si="0"/>
        <v>0</v>
      </c>
      <c r="M23" s="1913">
        <f>ROUNDDOWN(VLOOKUP($C23,'DATA TAB 13'!AC$293:AD$298,2),0)</f>
        <v>0</v>
      </c>
      <c r="N23" s="133"/>
    </row>
    <row r="24" spans="1:16" s="50" customFormat="1" ht="13.5" customHeight="1" thickBot="1">
      <c r="B24" s="1206"/>
      <c r="C24" s="1206"/>
      <c r="D24" s="1580"/>
      <c r="E24" s="1206"/>
      <c r="F24" s="1207"/>
      <c r="G24" s="1207"/>
      <c r="H24" s="1208"/>
      <c r="I24" s="1208"/>
      <c r="J24" s="1208"/>
      <c r="K24" s="622">
        <f t="shared" si="1"/>
        <v>0</v>
      </c>
      <c r="L24" s="442">
        <f t="shared" si="0"/>
        <v>0</v>
      </c>
      <c r="M24" s="1913">
        <f>ROUNDDOWN(VLOOKUP($C24,'DATA TAB 13'!AE$293:AF$298,2),0)</f>
        <v>0</v>
      </c>
      <c r="N24" s="133"/>
    </row>
    <row r="25" spans="1:16" s="50" customFormat="1" ht="12.75" customHeight="1" thickBot="1">
      <c r="B25" s="1206"/>
      <c r="C25" s="1206"/>
      <c r="D25" s="1580"/>
      <c r="E25" s="1206"/>
      <c r="F25" s="1207"/>
      <c r="G25" s="1207"/>
      <c r="H25" s="1208"/>
      <c r="I25" s="1208"/>
      <c r="J25" s="1208"/>
      <c r="K25" s="622">
        <f t="shared" si="1"/>
        <v>0</v>
      </c>
      <c r="L25" s="442">
        <f t="shared" si="0"/>
        <v>0</v>
      </c>
      <c r="M25" s="1913">
        <f>ROUNDDOWN(VLOOKUP($C25,'DATA TAB 13'!AG$293:AH$298,2),0)</f>
        <v>0</v>
      </c>
      <c r="N25" s="681"/>
      <c r="O25" s="674"/>
      <c r="P25" s="674"/>
    </row>
    <row r="26" spans="1:16" ht="13.5" customHeight="1" thickBot="1">
      <c r="A26" s="1033"/>
      <c r="B26" s="1206"/>
      <c r="C26" s="1206"/>
      <c r="D26" s="1580"/>
      <c r="E26" s="1206"/>
      <c r="F26" s="1207"/>
      <c r="G26" s="1207"/>
      <c r="H26" s="1208"/>
      <c r="I26" s="1208"/>
      <c r="J26" s="1208"/>
      <c r="K26" s="622">
        <f t="shared" si="1"/>
        <v>0</v>
      </c>
      <c r="L26" s="442">
        <f t="shared" si="0"/>
        <v>0</v>
      </c>
      <c r="M26" s="1913">
        <f>ROUNDDOWN(VLOOKUP($C26,'DATA TAB 13'!AI$293:AJ$298,2),0)</f>
        <v>0</v>
      </c>
      <c r="N26" s="681"/>
    </row>
    <row r="27" spans="1:16" ht="13.5" customHeight="1" thickBot="1">
      <c r="A27" s="1033"/>
      <c r="B27" s="1206"/>
      <c r="C27" s="1206"/>
      <c r="D27" s="1580"/>
      <c r="E27" s="1206"/>
      <c r="F27" s="1207"/>
      <c r="G27" s="1207"/>
      <c r="H27" s="1208"/>
      <c r="I27" s="1208"/>
      <c r="J27" s="1208"/>
      <c r="K27" s="622">
        <f t="shared" si="1"/>
        <v>0</v>
      </c>
      <c r="L27" s="442">
        <f t="shared" si="0"/>
        <v>0</v>
      </c>
      <c r="M27" s="1913">
        <f>ROUNDDOWN(VLOOKUP($C27,'DATA TAB 13'!AK$293:AL$298,2),0)</f>
        <v>0</v>
      </c>
      <c r="N27" s="681"/>
    </row>
    <row r="28" spans="1:16" ht="13.5" customHeight="1" thickBot="1">
      <c r="A28" s="1033"/>
      <c r="B28" s="1206"/>
      <c r="C28" s="1206"/>
      <c r="D28" s="1580"/>
      <c r="E28" s="1206"/>
      <c r="F28" s="1207"/>
      <c r="G28" s="1207"/>
      <c r="H28" s="1208"/>
      <c r="I28" s="1208"/>
      <c r="J28" s="1208"/>
      <c r="K28" s="622">
        <f t="shared" si="1"/>
        <v>0</v>
      </c>
      <c r="L28" s="442">
        <f t="shared" si="0"/>
        <v>0</v>
      </c>
      <c r="M28" s="1913">
        <f>ROUNDDOWN(VLOOKUP($C28,'DATA TAB 13'!AM$293:AN$298,2),0)</f>
        <v>0</v>
      </c>
      <c r="N28" s="681"/>
    </row>
    <row r="29" spans="1:16" ht="13.5" customHeight="1" thickBot="1">
      <c r="A29" s="1033"/>
      <c r="B29" s="1206"/>
      <c r="C29" s="1206"/>
      <c r="D29" s="1580"/>
      <c r="E29" s="1206"/>
      <c r="F29" s="1207"/>
      <c r="G29" s="1207"/>
      <c r="H29" s="1208"/>
      <c r="I29" s="1208"/>
      <c r="J29" s="1208"/>
      <c r="K29" s="622">
        <f t="shared" si="1"/>
        <v>0</v>
      </c>
      <c r="L29" s="442">
        <f t="shared" si="0"/>
        <v>0</v>
      </c>
      <c r="M29" s="1913">
        <f>ROUNDDOWN(VLOOKUP($C29,'DATA TAB 13'!AO$293:AP$298,2),0)</f>
        <v>0</v>
      </c>
      <c r="N29" s="681"/>
    </row>
    <row r="30" spans="1:16" ht="13.5" customHeight="1" thickBot="1">
      <c r="A30" s="1033"/>
      <c r="B30" s="134">
        <f>SUM(B10:B29)</f>
        <v>28</v>
      </c>
      <c r="C30" s="134"/>
      <c r="F30" s="127"/>
      <c r="G30" s="127"/>
      <c r="K30" s="135" t="s">
        <v>31</v>
      </c>
      <c r="L30" s="443">
        <f>SUM(L10:L29)</f>
        <v>16632</v>
      </c>
      <c r="M30" s="1033"/>
      <c r="N30" s="681"/>
    </row>
    <row r="31" spans="1:16" ht="13.5" customHeight="1">
      <c r="A31" s="1471"/>
      <c r="B31" s="811"/>
      <c r="C31" s="811"/>
      <c r="D31" s="1014"/>
      <c r="E31" s="1016"/>
      <c r="F31" s="127"/>
      <c r="G31" s="127"/>
      <c r="L31" s="136"/>
      <c r="M31" s="1033"/>
      <c r="N31" s="681"/>
    </row>
    <row r="32" spans="1:16" ht="13.5" customHeight="1" thickBot="1">
      <c r="A32" s="1471"/>
      <c r="B32" s="811"/>
      <c r="C32" s="773"/>
      <c r="D32" s="1016"/>
      <c r="E32" s="1575" t="s">
        <v>30</v>
      </c>
      <c r="G32" s="128"/>
      <c r="K32"/>
      <c r="L32" s="1914" t="s">
        <v>2109</v>
      </c>
      <c r="M32" s="1915"/>
      <c r="N32" s="681"/>
    </row>
    <row r="33" spans="1:19" ht="13.5" customHeight="1" thickBot="1">
      <c r="A33" s="1471"/>
      <c r="B33" s="811"/>
      <c r="C33" s="811"/>
      <c r="D33" s="772"/>
      <c r="E33" s="1581" t="s">
        <v>680</v>
      </c>
      <c r="F33" s="1198"/>
      <c r="G33" s="138"/>
      <c r="K33"/>
      <c r="L33" s="1914" t="s">
        <v>2110</v>
      </c>
      <c r="M33" s="1915"/>
      <c r="N33" s="681"/>
    </row>
    <row r="34" spans="1:19" ht="13.5" customHeight="1">
      <c r="A34" s="1471"/>
      <c r="B34" s="811"/>
      <c r="C34" s="811"/>
      <c r="D34" s="772"/>
      <c r="E34" s="1016"/>
      <c r="F34" s="127"/>
      <c r="G34" s="138"/>
      <c r="K34"/>
      <c r="L34" s="1914" t="s">
        <v>2111</v>
      </c>
      <c r="M34" s="1915"/>
      <c r="N34" s="681"/>
    </row>
    <row r="35" spans="1:19" ht="13.5" customHeight="1">
      <c r="A35" s="1471"/>
      <c r="B35" s="811"/>
      <c r="C35" s="811"/>
      <c r="D35" s="811"/>
      <c r="E35" s="1016"/>
      <c r="G35" s="127"/>
      <c r="K35"/>
      <c r="L35"/>
      <c r="M35"/>
      <c r="N35" s="681"/>
    </row>
    <row r="36" spans="1:19" ht="13.5" customHeight="1" thickBot="1">
      <c r="A36" s="1471"/>
      <c r="B36" s="811"/>
      <c r="C36" s="811"/>
      <c r="D36" s="811"/>
      <c r="E36" s="1016"/>
      <c r="G36" s="127"/>
      <c r="H36" s="127"/>
      <c r="I36" s="139"/>
      <c r="K36"/>
      <c r="L36"/>
      <c r="M36"/>
      <c r="N36" s="681"/>
    </row>
    <row r="37" spans="1:19" ht="13.5" customHeight="1" thickBot="1">
      <c r="A37" s="1471"/>
      <c r="B37" s="811"/>
      <c r="C37" s="811"/>
      <c r="D37" s="1016"/>
      <c r="E37" s="1576" t="s">
        <v>62</v>
      </c>
      <c r="F37" s="1205">
        <v>7.0000000000000007E-2</v>
      </c>
      <c r="K37"/>
      <c r="L37"/>
      <c r="M37"/>
      <c r="N37" s="681"/>
    </row>
    <row r="38" spans="1:19" ht="13.5" customHeight="1" thickBot="1">
      <c r="A38" s="1471"/>
      <c r="B38" s="811"/>
      <c r="C38" s="773"/>
      <c r="D38" s="1016"/>
      <c r="E38" s="1576" t="s">
        <v>63</v>
      </c>
      <c r="F38" s="1205">
        <v>7.0000000000000007E-2</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205" t="s">
        <v>1564</v>
      </c>
      <c r="B41" s="2206"/>
      <c r="C41" s="2206"/>
      <c r="D41" s="2206"/>
      <c r="E41" s="2206"/>
      <c r="F41" s="2206"/>
      <c r="G41" s="2206"/>
      <c r="H41" s="2206"/>
      <c r="I41" s="2206"/>
      <c r="J41" s="2206"/>
      <c r="K41" s="2206"/>
      <c r="L41" s="2206"/>
      <c r="M41" s="2206"/>
      <c r="N41" s="2206"/>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212">
        <f>'Project Information'!D408</f>
        <v>28</v>
      </c>
      <c r="H43" s="2213"/>
      <c r="I43" s="168"/>
      <c r="J43" s="168"/>
      <c r="K43" s="168"/>
      <c r="L43" s="168"/>
      <c r="M43" s="168"/>
      <c r="N43" s="168"/>
      <c r="O43" s="168"/>
      <c r="P43" s="168"/>
      <c r="Q43" s="168"/>
      <c r="R43" s="681"/>
    </row>
    <row r="44" spans="1:19" ht="13.5" thickBot="1">
      <c r="A44" s="1033"/>
      <c r="B44" s="1033"/>
      <c r="C44" s="1033"/>
      <c r="D44" s="1033"/>
      <c r="E44" s="1033"/>
      <c r="F44" s="855" t="s">
        <v>743</v>
      </c>
      <c r="G44" s="2214">
        <f>'Project Information'!E456</f>
        <v>34674</v>
      </c>
      <c r="H44" s="2215"/>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210" t="s">
        <v>744</v>
      </c>
      <c r="H46" s="2210"/>
      <c r="I46" s="2210"/>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3">
        <f>L30*12</f>
        <v>199584</v>
      </c>
      <c r="H50" s="582">
        <f t="shared" ref="H50:H55" si="2">(G50/$G$43)</f>
        <v>7128</v>
      </c>
      <c r="I50" s="2218" t="s">
        <v>2076</v>
      </c>
      <c r="J50" s="2219"/>
      <c r="K50" s="2219"/>
      <c r="L50" s="168"/>
      <c r="M50" s="168"/>
      <c r="N50" s="168"/>
      <c r="O50" s="168"/>
      <c r="P50" s="168"/>
      <c r="Q50" s="168"/>
      <c r="R50" s="681"/>
    </row>
    <row r="51" spans="1:18" ht="13.5" thickBot="1">
      <c r="A51" s="1033"/>
      <c r="B51" s="1033"/>
      <c r="C51" s="1033"/>
      <c r="D51" s="1033"/>
      <c r="E51" s="1033"/>
      <c r="F51" s="1172" t="s">
        <v>527</v>
      </c>
      <c r="G51" s="650">
        <v>0</v>
      </c>
      <c r="H51" s="582">
        <f t="shared" si="2"/>
        <v>0</v>
      </c>
      <c r="I51" s="2231"/>
      <c r="J51" s="2137"/>
      <c r="K51" s="2138"/>
      <c r="N51" s="168"/>
      <c r="O51" s="168"/>
      <c r="P51" s="168"/>
      <c r="Q51" s="168"/>
      <c r="R51" s="681"/>
    </row>
    <row r="52" spans="1:18" ht="13.5" thickBot="1">
      <c r="A52" s="1033"/>
      <c r="B52" s="1033"/>
      <c r="C52" s="1033"/>
      <c r="D52" s="1033"/>
      <c r="E52" s="1033"/>
      <c r="F52" s="1172" t="s">
        <v>528</v>
      </c>
      <c r="G52" s="650">
        <v>0</v>
      </c>
      <c r="H52" s="582">
        <f t="shared" si="2"/>
        <v>0</v>
      </c>
      <c r="I52" s="2231"/>
      <c r="J52" s="2137"/>
      <c r="K52" s="2138"/>
      <c r="N52" s="168"/>
      <c r="O52" s="168"/>
      <c r="P52" s="168"/>
      <c r="Q52" s="168"/>
      <c r="R52" s="681"/>
    </row>
    <row r="53" spans="1:18" ht="13.5" thickBot="1">
      <c r="A53" s="1033"/>
      <c r="B53" s="1033"/>
      <c r="C53" s="1033"/>
      <c r="D53" s="1033"/>
      <c r="E53" s="1033"/>
      <c r="F53" s="812" t="s">
        <v>655</v>
      </c>
      <c r="G53" s="650">
        <v>0</v>
      </c>
      <c r="H53" s="582">
        <f t="shared" si="2"/>
        <v>0</v>
      </c>
      <c r="I53" s="2231"/>
      <c r="J53" s="2137"/>
      <c r="K53" s="2138"/>
      <c r="N53" s="168"/>
      <c r="O53" s="168"/>
      <c r="P53" s="168"/>
      <c r="Q53" s="168"/>
      <c r="R53" s="681"/>
    </row>
    <row r="54" spans="1:18" ht="13.5" thickBot="1">
      <c r="A54" s="1033"/>
      <c r="B54" s="1033"/>
      <c r="C54" s="1033"/>
      <c r="D54" s="1033"/>
      <c r="E54" s="1033"/>
      <c r="F54" s="1183" t="s">
        <v>1223</v>
      </c>
      <c r="G54" s="650"/>
      <c r="H54" s="651">
        <f t="shared" si="2"/>
        <v>0</v>
      </c>
      <c r="I54" s="2231"/>
      <c r="J54" s="2137"/>
      <c r="K54" s="2138"/>
      <c r="N54" s="168"/>
      <c r="O54" s="168"/>
      <c r="P54" s="168"/>
      <c r="Q54" s="168"/>
      <c r="R54" s="681"/>
    </row>
    <row r="55" spans="1:18" ht="13.5" thickBot="1">
      <c r="A55" s="1033"/>
      <c r="B55" s="1033"/>
      <c r="C55" s="1033"/>
      <c r="D55" s="1033"/>
      <c r="E55" s="1033"/>
      <c r="F55" s="855" t="s">
        <v>435</v>
      </c>
      <c r="G55" s="650">
        <v>0</v>
      </c>
      <c r="H55" s="582">
        <f t="shared" si="2"/>
        <v>0</v>
      </c>
      <c r="I55" s="2231"/>
      <c r="J55" s="2137"/>
      <c r="K55" s="2138"/>
      <c r="N55" s="294"/>
      <c r="O55" s="294"/>
      <c r="P55" s="294"/>
      <c r="Q55" s="294"/>
      <c r="R55" s="681"/>
    </row>
    <row r="56" spans="1:18" ht="13.5" thickBot="1">
      <c r="A56" s="1033"/>
      <c r="B56" s="1033"/>
      <c r="C56" s="1033"/>
      <c r="D56" s="1033"/>
      <c r="E56" s="1033"/>
      <c r="F56" s="781" t="s">
        <v>749</v>
      </c>
      <c r="G56" s="582">
        <f>G50+G51+G52+G53+G54+G55</f>
        <v>199584</v>
      </c>
      <c r="H56" s="582">
        <f>H50+H51+H52+H53+H54-H55</f>
        <v>7128</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1223</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840</v>
      </c>
      <c r="H65" s="651">
        <f t="shared" ref="H65:H71" si="3">(G65/$G$43)</f>
        <v>30</v>
      </c>
      <c r="I65" s="168"/>
      <c r="J65" s="168"/>
      <c r="K65" s="168"/>
      <c r="L65" s="168"/>
      <c r="M65" s="168"/>
      <c r="N65" s="168"/>
      <c r="O65" s="168"/>
      <c r="P65" s="168"/>
      <c r="Q65" s="168"/>
      <c r="R65" s="681"/>
    </row>
    <row r="66" spans="1:20" ht="13.5" thickBot="1">
      <c r="A66" s="1033"/>
      <c r="B66" s="1033"/>
      <c r="C66" s="1033"/>
      <c r="D66" s="1033"/>
      <c r="E66" s="1033"/>
      <c r="F66" s="855" t="s">
        <v>756</v>
      </c>
      <c r="G66" s="650"/>
      <c r="H66" s="651">
        <f t="shared" si="3"/>
        <v>0</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840</v>
      </c>
      <c r="H71" s="582">
        <f t="shared" si="3"/>
        <v>30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200424</v>
      </c>
      <c r="H73" s="225">
        <f>SUM(G73/$G$43)</f>
        <v>7158</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210" t="s">
        <v>759</v>
      </c>
      <c r="F75" s="2211"/>
      <c r="G75" s="2211"/>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600</v>
      </c>
      <c r="H79" s="651">
        <f t="shared" ref="H79:H94" si="4">(G79/$G$43)</f>
        <v>21.428571428571427</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2140</v>
      </c>
      <c r="H80" s="651">
        <f t="shared" si="4"/>
        <v>76.428571428571431</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v>9720</v>
      </c>
      <c r="H81" s="651">
        <f t="shared" si="4"/>
        <v>347.14285714285717</v>
      </c>
      <c r="I81" s="168"/>
      <c r="J81" s="168"/>
      <c r="K81" s="168"/>
      <c r="L81" s="168"/>
      <c r="M81" s="168"/>
      <c r="N81" s="168"/>
      <c r="O81" s="168"/>
      <c r="P81" s="168"/>
      <c r="Q81" s="168"/>
      <c r="R81" s="86"/>
      <c r="S81" s="5"/>
      <c r="T81" s="5"/>
    </row>
    <row r="82" spans="1:20" s="5" customFormat="1" ht="16.5" thickBot="1">
      <c r="F82" s="855" t="s">
        <v>764</v>
      </c>
      <c r="G82" s="650">
        <v>2000</v>
      </c>
      <c r="H82" s="651">
        <f t="shared" si="4"/>
        <v>71.428571428571431</v>
      </c>
      <c r="I82" s="168"/>
      <c r="J82" s="168"/>
      <c r="K82" s="168"/>
      <c r="L82" s="168"/>
      <c r="M82" s="168"/>
      <c r="N82" s="168"/>
      <c r="O82" s="168"/>
      <c r="P82" s="168"/>
      <c r="Q82" s="168"/>
      <c r="R82" s="133"/>
      <c r="S82" s="50"/>
      <c r="T82" s="50"/>
    </row>
    <row r="83" spans="1:20" s="5" customFormat="1" ht="16.5" thickBot="1">
      <c r="F83" s="855" t="s">
        <v>765</v>
      </c>
      <c r="G83" s="650">
        <v>15520</v>
      </c>
      <c r="H83" s="651">
        <f t="shared" si="4"/>
        <v>554.28571428571433</v>
      </c>
      <c r="I83" s="168"/>
      <c r="J83" s="168"/>
      <c r="K83" s="168"/>
      <c r="L83" s="168"/>
      <c r="M83" s="168"/>
      <c r="N83" s="168"/>
      <c r="O83" s="168"/>
      <c r="P83" s="168"/>
      <c r="Q83" s="168"/>
      <c r="R83" s="681"/>
      <c r="S83" s="674"/>
      <c r="T83" s="674"/>
    </row>
    <row r="84" spans="1:20" s="5" customFormat="1" ht="16.5" thickBot="1">
      <c r="F84" s="855" t="s">
        <v>766</v>
      </c>
      <c r="G84" s="650">
        <v>7070</v>
      </c>
      <c r="H84" s="651">
        <f t="shared" si="4"/>
        <v>252.5</v>
      </c>
      <c r="I84" s="168"/>
      <c r="J84" s="168"/>
      <c r="K84" s="168"/>
      <c r="L84" s="168"/>
      <c r="M84" s="168"/>
      <c r="N84" s="168"/>
      <c r="O84" s="168"/>
      <c r="P84" s="168"/>
      <c r="Q84" s="168"/>
      <c r="R84" s="681"/>
      <c r="S84" s="674"/>
      <c r="T84" s="674"/>
    </row>
    <row r="85" spans="1:20" s="50" customFormat="1" ht="13.5" thickBot="1">
      <c r="F85" s="855" t="s">
        <v>767</v>
      </c>
      <c r="G85" s="650">
        <v>750</v>
      </c>
      <c r="H85" s="651">
        <f t="shared" si="4"/>
        <v>26.785714285714285</v>
      </c>
      <c r="I85" s="168"/>
      <c r="J85" s="168"/>
      <c r="K85" s="168"/>
      <c r="L85" s="168"/>
      <c r="M85" s="168"/>
      <c r="N85" s="168"/>
      <c r="O85" s="168"/>
      <c r="P85" s="168"/>
      <c r="Q85" s="168"/>
      <c r="R85" s="681"/>
      <c r="S85" s="674"/>
      <c r="T85" s="674"/>
    </row>
    <row r="86" spans="1:20" s="50" customFormat="1" ht="13.5" thickBot="1">
      <c r="F86" s="855" t="s">
        <v>768</v>
      </c>
      <c r="G86" s="650">
        <v>6800</v>
      </c>
      <c r="H86" s="651">
        <f t="shared" si="4"/>
        <v>242.85714285714286</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c r="H87" s="651">
        <f t="shared" si="4"/>
        <v>0</v>
      </c>
      <c r="I87" s="168"/>
      <c r="J87" s="168"/>
      <c r="K87" s="168"/>
      <c r="L87" s="168"/>
      <c r="M87" s="168"/>
      <c r="N87" s="168"/>
      <c r="O87" s="168"/>
      <c r="P87" s="168"/>
      <c r="Q87" s="168"/>
      <c r="R87" s="681"/>
    </row>
    <row r="88" spans="1:20" ht="13.5" thickBot="1">
      <c r="A88" s="1033"/>
      <c r="B88" s="1033"/>
      <c r="C88" s="1033"/>
      <c r="D88" s="1033"/>
      <c r="E88" s="1033"/>
      <c r="F88" s="855" t="s">
        <v>770</v>
      </c>
      <c r="G88" s="650">
        <v>750</v>
      </c>
      <c r="H88" s="651">
        <f t="shared" si="4"/>
        <v>26.785714285714285</v>
      </c>
      <c r="I88" s="168"/>
      <c r="J88" s="168"/>
      <c r="K88" s="168"/>
      <c r="L88" s="168"/>
      <c r="M88" s="168"/>
      <c r="N88" s="168"/>
      <c r="O88" s="168"/>
      <c r="P88" s="168"/>
      <c r="Q88" s="168"/>
      <c r="R88" s="681"/>
    </row>
    <row r="89" spans="1:20" ht="13.5" thickBot="1">
      <c r="A89" s="1033"/>
      <c r="B89" s="1033"/>
      <c r="C89" s="1033"/>
      <c r="D89" s="1033"/>
      <c r="E89" s="1033"/>
      <c r="F89" s="855" t="s">
        <v>771</v>
      </c>
      <c r="G89" s="650">
        <v>900</v>
      </c>
      <c r="H89" s="651">
        <f t="shared" si="4"/>
        <v>32.142857142857146</v>
      </c>
      <c r="I89" s="168"/>
      <c r="J89" s="168"/>
      <c r="K89" s="168"/>
      <c r="L89" s="168"/>
      <c r="M89" s="168"/>
      <c r="N89" s="168"/>
      <c r="O89" s="168"/>
      <c r="P89" s="168"/>
      <c r="Q89" s="168"/>
      <c r="R89" s="681"/>
    </row>
    <row r="90" spans="1:20" ht="13.5" thickBot="1">
      <c r="A90" s="1033"/>
      <c r="B90" s="1033"/>
      <c r="C90" s="1033"/>
      <c r="D90" s="1033"/>
      <c r="E90" s="1033"/>
      <c r="F90" s="855" t="s">
        <v>772</v>
      </c>
      <c r="G90" s="650">
        <v>990</v>
      </c>
      <c r="H90" s="651">
        <f t="shared" si="4"/>
        <v>35.357142857142854</v>
      </c>
      <c r="I90" s="168"/>
      <c r="J90" s="168"/>
      <c r="K90" s="168"/>
      <c r="L90" s="168"/>
      <c r="M90" s="168"/>
      <c r="N90" s="168"/>
      <c r="O90" s="168"/>
      <c r="P90" s="168"/>
      <c r="Q90" s="168"/>
      <c r="R90" s="681"/>
    </row>
    <row r="91" spans="1:20" ht="13.5" thickBot="1">
      <c r="A91" s="1033"/>
      <c r="B91" s="1033"/>
      <c r="C91" s="1033"/>
      <c r="D91" s="1033"/>
      <c r="E91" s="1033"/>
      <c r="F91" s="1183" t="s">
        <v>604</v>
      </c>
      <c r="G91" s="650"/>
      <c r="H91" s="651">
        <f t="shared" si="4"/>
        <v>0</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47240</v>
      </c>
      <c r="H94" s="582">
        <f t="shared" si="4"/>
        <v>1687.1428571428571</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1100</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1101</v>
      </c>
      <c r="G99" s="650">
        <v>11520</v>
      </c>
      <c r="H99" s="651">
        <f t="shared" ref="H99:H106" si="5">(G99/$G$43)</f>
        <v>411.42857142857144</v>
      </c>
      <c r="I99" s="168"/>
      <c r="J99" s="168"/>
      <c r="K99" s="168"/>
      <c r="L99" s="168"/>
      <c r="M99" s="168"/>
      <c r="N99" s="168"/>
      <c r="O99" s="168"/>
      <c r="P99" s="168"/>
      <c r="Q99" s="168"/>
      <c r="R99" s="157"/>
      <c r="S99" s="158"/>
      <c r="T99" s="158"/>
    </row>
    <row r="100" spans="1:22" s="5" customFormat="1" ht="16.5" thickBot="1">
      <c r="F100" s="855" t="s">
        <v>794</v>
      </c>
      <c r="G100" s="650">
        <v>6300</v>
      </c>
      <c r="H100" s="651">
        <f t="shared" si="5"/>
        <v>225</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15600</v>
      </c>
      <c r="H101" s="651">
        <f t="shared" si="5"/>
        <v>557.14285714285711</v>
      </c>
      <c r="I101" s="168"/>
      <c r="J101" s="168"/>
      <c r="K101" s="168"/>
      <c r="L101" s="168"/>
      <c r="M101" s="168"/>
      <c r="N101" s="168"/>
      <c r="O101" s="168"/>
      <c r="P101" s="168"/>
      <c r="Q101" s="168"/>
      <c r="R101" s="157"/>
      <c r="S101" s="158"/>
      <c r="T101" s="158"/>
    </row>
    <row r="102" spans="1:22" s="158" customFormat="1" ht="13.5" thickBot="1">
      <c r="F102" s="855" t="s">
        <v>1</v>
      </c>
      <c r="G102" s="650">
        <v>6300</v>
      </c>
      <c r="H102" s="651">
        <f t="shared" si="5"/>
        <v>225</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39720</v>
      </c>
      <c r="H106" s="582">
        <f t="shared" si="5"/>
        <v>1418.5714285714287</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c r="H110" s="651">
        <f t="shared" ref="H110:H127" si="6">(G110/$G$43)</f>
        <v>0</v>
      </c>
      <c r="I110" s="168"/>
      <c r="J110" s="168"/>
      <c r="K110" s="168"/>
      <c r="L110" s="168"/>
      <c r="M110" s="168"/>
      <c r="N110" s="168"/>
      <c r="O110" s="168"/>
      <c r="P110" s="168"/>
      <c r="Q110" s="168"/>
      <c r="R110" s="681"/>
    </row>
    <row r="111" spans="1:22" ht="13.5" thickBot="1">
      <c r="A111" s="1033"/>
      <c r="B111" s="1033"/>
      <c r="C111" s="1033"/>
      <c r="D111" s="1033"/>
      <c r="E111" s="1033"/>
      <c r="F111" s="855" t="s">
        <v>358</v>
      </c>
      <c r="G111" s="650">
        <v>5000</v>
      </c>
      <c r="H111" s="651">
        <f t="shared" si="6"/>
        <v>178.57142857142858</v>
      </c>
      <c r="I111" s="168"/>
      <c r="J111" s="168"/>
      <c r="K111" s="168"/>
      <c r="L111" s="168"/>
      <c r="M111" s="168"/>
      <c r="N111" s="168"/>
      <c r="O111" s="168"/>
      <c r="P111" s="168"/>
      <c r="Q111" s="168"/>
      <c r="R111" s="681"/>
    </row>
    <row r="112" spans="1:22" ht="13.5" thickBot="1">
      <c r="A112" s="1033"/>
      <c r="B112" s="1033"/>
      <c r="C112" s="1033"/>
      <c r="D112" s="1033"/>
      <c r="E112" s="1033"/>
      <c r="F112" s="855" t="s">
        <v>5</v>
      </c>
      <c r="G112" s="650">
        <v>2500</v>
      </c>
      <c r="H112" s="651">
        <f t="shared" si="6"/>
        <v>89.285714285714292</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5500</v>
      </c>
      <c r="H114" s="651">
        <f t="shared" si="6"/>
        <v>196.42857142857142</v>
      </c>
      <c r="I114" s="168"/>
      <c r="J114" s="168"/>
      <c r="K114" s="168"/>
      <c r="L114" s="168"/>
      <c r="M114" s="168"/>
      <c r="N114" s="168"/>
      <c r="O114" s="168"/>
      <c r="P114" s="168"/>
      <c r="Q114" s="168"/>
      <c r="R114" s="681"/>
    </row>
    <row r="115" spans="1:20" ht="13.5" thickBot="1">
      <c r="A115" s="1033"/>
      <c r="B115" s="1033"/>
      <c r="C115" s="1033"/>
      <c r="D115" s="1033"/>
      <c r="E115" s="1033"/>
      <c r="F115" s="855" t="s">
        <v>8</v>
      </c>
      <c r="G115" s="650">
        <v>7121</v>
      </c>
      <c r="H115" s="651">
        <f t="shared" si="6"/>
        <v>254.32142857142858</v>
      </c>
      <c r="I115" s="168"/>
      <c r="J115" s="168"/>
      <c r="K115" s="168"/>
      <c r="L115" s="168"/>
      <c r="M115" s="168"/>
      <c r="N115" s="168"/>
      <c r="O115" s="168"/>
      <c r="P115" s="168"/>
      <c r="Q115" s="168"/>
      <c r="R115" s="681"/>
    </row>
    <row r="116" spans="1:20" ht="13.5" thickBot="1">
      <c r="A116" s="1033"/>
      <c r="B116" s="1033"/>
      <c r="C116" s="1033"/>
      <c r="D116" s="1033"/>
      <c r="E116" s="1033"/>
      <c r="F116" s="855" t="s">
        <v>9</v>
      </c>
      <c r="G116" s="650">
        <v>3170</v>
      </c>
      <c r="H116" s="651">
        <f t="shared" si="6"/>
        <v>113.21428571428571</v>
      </c>
      <c r="I116" s="168"/>
      <c r="J116" s="168"/>
      <c r="K116" s="168"/>
      <c r="L116" s="168"/>
      <c r="M116" s="168"/>
      <c r="N116" s="168"/>
      <c r="O116" s="168"/>
      <c r="P116" s="168"/>
      <c r="Q116" s="168"/>
      <c r="R116" s="681"/>
    </row>
    <row r="117" spans="1:20" ht="13.5" thickBot="1">
      <c r="A117" s="1033"/>
      <c r="B117" s="1033"/>
      <c r="C117" s="1033"/>
      <c r="D117" s="1033"/>
      <c r="E117" s="1033"/>
      <c r="F117" s="855" t="s">
        <v>10</v>
      </c>
      <c r="G117" s="650">
        <v>170</v>
      </c>
      <c r="H117" s="651">
        <f t="shared" si="6"/>
        <v>6.0714285714285712</v>
      </c>
      <c r="I117" s="168"/>
      <c r="J117" s="168"/>
      <c r="K117" s="168"/>
      <c r="L117" s="168"/>
      <c r="M117" s="168"/>
      <c r="N117" s="168"/>
      <c r="O117" s="168"/>
      <c r="P117" s="168"/>
      <c r="Q117" s="168"/>
      <c r="R117" s="681"/>
    </row>
    <row r="118" spans="1:20" ht="13.5" thickBot="1">
      <c r="A118" s="1033"/>
      <c r="B118" s="1033"/>
      <c r="C118" s="1033"/>
      <c r="D118" s="1033"/>
      <c r="E118" s="1033"/>
      <c r="F118" s="855" t="s">
        <v>11</v>
      </c>
      <c r="G118" s="650">
        <v>1190</v>
      </c>
      <c r="H118" s="651">
        <f t="shared" si="6"/>
        <v>42.5</v>
      </c>
      <c r="I118" s="168"/>
      <c r="J118" s="168"/>
      <c r="K118" s="168"/>
      <c r="L118" s="168"/>
      <c r="M118" s="168"/>
      <c r="N118" s="168"/>
      <c r="O118" s="168"/>
      <c r="P118" s="168"/>
      <c r="Q118" s="168"/>
      <c r="R118" s="681"/>
    </row>
    <row r="119" spans="1:20" ht="13.5" thickBot="1">
      <c r="A119" s="1033"/>
      <c r="B119" s="1033"/>
      <c r="C119" s="1033"/>
      <c r="D119" s="1033"/>
      <c r="E119" s="1033"/>
      <c r="F119" s="855" t="s">
        <v>12</v>
      </c>
      <c r="G119" s="650">
        <v>6500</v>
      </c>
      <c r="H119" s="651">
        <f t="shared" si="6"/>
        <v>232.14285714285714</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2347</v>
      </c>
      <c r="G123" s="650">
        <v>830</v>
      </c>
      <c r="H123" s="651">
        <f t="shared" si="6"/>
        <v>29.642857142857142</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31981</v>
      </c>
      <c r="H127" s="582">
        <f t="shared" si="6"/>
        <v>1142.1785714285713</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1557</v>
      </c>
      <c r="G131" s="650">
        <v>15400</v>
      </c>
      <c r="H131" s="651">
        <f t="shared" ref="H131:H141" si="7">(G131/$G$43)</f>
        <v>550</v>
      </c>
      <c r="I131" s="168"/>
      <c r="J131" s="168"/>
      <c r="K131" s="168"/>
      <c r="L131" s="168"/>
      <c r="M131" s="168"/>
      <c r="N131" s="168"/>
      <c r="O131" s="168"/>
      <c r="P131" s="168"/>
      <c r="Q131" s="168"/>
      <c r="R131" s="681"/>
    </row>
    <row r="132" spans="1:20" ht="16.5" thickBot="1">
      <c r="A132" s="1033"/>
      <c r="B132" s="1033"/>
      <c r="C132" s="1033"/>
      <c r="D132" s="1033"/>
      <c r="E132" s="1033"/>
      <c r="F132" s="855" t="s">
        <v>1558</v>
      </c>
      <c r="G132" s="650">
        <v>2320</v>
      </c>
      <c r="H132" s="651">
        <f t="shared" si="7"/>
        <v>82.857142857142861</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1559</v>
      </c>
      <c r="G133" s="650">
        <v>7200</v>
      </c>
      <c r="H133" s="651">
        <f t="shared" si="7"/>
        <v>257.14285714285717</v>
      </c>
      <c r="I133" s="168"/>
      <c r="J133" s="168"/>
      <c r="K133" s="168"/>
      <c r="L133" s="168"/>
      <c r="M133" s="168"/>
      <c r="N133" s="168"/>
      <c r="O133" s="168"/>
      <c r="P133" s="168"/>
      <c r="Q133" s="168"/>
      <c r="R133" s="681"/>
    </row>
    <row r="134" spans="1:20" ht="13.5" thickBot="1">
      <c r="A134" s="1033"/>
      <c r="B134" s="1033"/>
      <c r="C134" s="1033"/>
      <c r="D134" s="1033"/>
      <c r="E134" s="1033"/>
      <c r="F134" s="855" t="s">
        <v>1560</v>
      </c>
      <c r="G134" s="650">
        <v>150</v>
      </c>
      <c r="H134" s="651">
        <f t="shared" si="7"/>
        <v>5.3571428571428568</v>
      </c>
      <c r="I134" s="168"/>
      <c r="J134" s="168"/>
      <c r="K134" s="168"/>
      <c r="L134" s="168"/>
      <c r="M134" s="168"/>
      <c r="N134" s="168"/>
      <c r="O134" s="168"/>
      <c r="P134" s="168"/>
      <c r="Q134" s="168"/>
      <c r="R134" s="681"/>
    </row>
    <row r="135" spans="1:20" ht="13.5" thickBot="1">
      <c r="A135" s="1033"/>
      <c r="B135" s="1033"/>
      <c r="C135" s="1033"/>
      <c r="D135" s="1033"/>
      <c r="E135" s="1033"/>
      <c r="F135" s="855" t="s">
        <v>1561</v>
      </c>
      <c r="G135" s="650">
        <v>1180</v>
      </c>
      <c r="H135" s="651">
        <f t="shared" si="7"/>
        <v>42.142857142857146</v>
      </c>
      <c r="I135" s="168"/>
      <c r="J135" s="168"/>
      <c r="K135" s="168"/>
      <c r="L135" s="168"/>
      <c r="M135" s="168"/>
      <c r="N135" s="168"/>
      <c r="O135" s="168"/>
      <c r="P135" s="168"/>
      <c r="Q135" s="168"/>
      <c r="R135" s="681"/>
    </row>
    <row r="136" spans="1:20" ht="13.5" thickBot="1">
      <c r="A136" s="1033"/>
      <c r="B136" s="1033"/>
      <c r="C136" s="1033"/>
      <c r="D136" s="1033"/>
      <c r="E136" s="1033"/>
      <c r="F136" s="855" t="s">
        <v>1562</v>
      </c>
      <c r="G136" s="650">
        <v>4460</v>
      </c>
      <c r="H136" s="651">
        <f t="shared" si="7"/>
        <v>159.28571428571428</v>
      </c>
      <c r="I136" s="168"/>
      <c r="J136" s="168"/>
      <c r="K136" s="168"/>
      <c r="L136" s="168"/>
      <c r="M136" s="168"/>
      <c r="N136" s="168"/>
      <c r="O136" s="168"/>
      <c r="P136" s="168"/>
      <c r="Q136" s="168"/>
      <c r="R136" s="681"/>
    </row>
    <row r="137" spans="1:20" s="5" customFormat="1" ht="16.5" thickBot="1">
      <c r="F137" s="855" t="s">
        <v>1563</v>
      </c>
      <c r="G137" s="650">
        <v>1300</v>
      </c>
      <c r="H137" s="651">
        <f t="shared" si="7"/>
        <v>46.428571428571431</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32010</v>
      </c>
      <c r="H141" s="582">
        <f t="shared" si="7"/>
        <v>1143.2142857142858</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11200</v>
      </c>
      <c r="H145" s="651">
        <f>G145/$G$43</f>
        <v>400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11200</v>
      </c>
      <c r="H148" s="582">
        <f>G148/$G$43</f>
        <v>400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162151</v>
      </c>
      <c r="H150" s="582">
        <f>SUM(G150/$G$43)</f>
        <v>5791.1071428571431</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38273</v>
      </c>
      <c r="H152" s="434">
        <f>H73-H150</f>
        <v>1366.8928571428569</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47240</v>
      </c>
      <c r="I155" s="82"/>
      <c r="J155" s="82"/>
      <c r="K155" s="82"/>
      <c r="L155" s="82"/>
      <c r="M155" s="1033"/>
      <c r="N155" s="1035"/>
    </row>
    <row r="156" spans="1:20" ht="13.5" customHeight="1" thickBot="1">
      <c r="A156" s="1033"/>
      <c r="B156" s="1033"/>
      <c r="C156" s="286"/>
      <c r="D156" s="286"/>
      <c r="E156" s="286"/>
      <c r="F156" s="286"/>
      <c r="G156" s="781" t="s">
        <v>849</v>
      </c>
      <c r="H156" s="443">
        <f>Budget!G106</f>
        <v>39720</v>
      </c>
      <c r="I156" s="82"/>
      <c r="J156" s="82"/>
      <c r="K156" s="82"/>
      <c r="L156" s="82"/>
      <c r="M156" s="1033"/>
      <c r="N156" s="1035"/>
    </row>
    <row r="157" spans="1:20" ht="13.5" customHeight="1" thickBot="1">
      <c r="A157" s="1033"/>
      <c r="B157" s="1033"/>
      <c r="C157" s="286"/>
      <c r="D157" s="1033"/>
      <c r="E157" s="286"/>
      <c r="F157" s="286"/>
      <c r="G157" s="781" t="s">
        <v>850</v>
      </c>
      <c r="H157" s="443">
        <f>Budget!G127</f>
        <v>31981</v>
      </c>
      <c r="I157" s="286"/>
      <c r="J157" s="286"/>
      <c r="K157" s="286"/>
      <c r="L157" s="82"/>
      <c r="M157" s="1033"/>
      <c r="N157" s="1035"/>
    </row>
    <row r="158" spans="1:20" ht="13.5" customHeight="1" thickBot="1">
      <c r="A158" s="1033"/>
      <c r="B158" s="1033"/>
      <c r="C158" s="286"/>
      <c r="D158" s="286"/>
      <c r="E158" s="286"/>
      <c r="F158" s="782"/>
      <c r="G158" s="781" t="s">
        <v>851</v>
      </c>
      <c r="H158" s="443">
        <f>Budget!G141</f>
        <v>32010</v>
      </c>
      <c r="I158" s="286"/>
      <c r="J158" s="286"/>
      <c r="K158" s="785"/>
      <c r="L158" s="82"/>
      <c r="M158" s="1033"/>
      <c r="N158" s="1035"/>
    </row>
    <row r="159" spans="1:20" ht="13.5" customHeight="1" thickBot="1">
      <c r="A159" s="1033"/>
      <c r="B159" s="1033"/>
      <c r="C159" s="286"/>
      <c r="D159" s="286"/>
      <c r="E159" s="286"/>
      <c r="F159" s="286"/>
      <c r="G159" s="781" t="s">
        <v>852</v>
      </c>
      <c r="H159" s="443">
        <f>Budget!G148</f>
        <v>11200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162151</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3"/>
      <c r="B165" s="2147" t="s">
        <v>2348</v>
      </c>
      <c r="C165" s="2148"/>
      <c r="D165" s="2148"/>
      <c r="E165" s="2148"/>
      <c r="F165" s="2148"/>
      <c r="G165" s="2148"/>
      <c r="H165" s="2148"/>
      <c r="I165" s="2148"/>
      <c r="J165" s="2148"/>
      <c r="K165" s="2149"/>
      <c r="L165" s="1033"/>
      <c r="M165" s="1035"/>
    </row>
    <row r="166" spans="1:16" s="681" customFormat="1" ht="13.5" customHeight="1">
      <c r="A166" s="2220"/>
      <c r="B166" s="2221"/>
      <c r="C166" s="2221"/>
      <c r="D166" s="2221"/>
      <c r="E166" s="2221"/>
      <c r="F166" s="2221"/>
      <c r="G166" s="2222"/>
      <c r="H166" s="2222"/>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47" t="s">
        <v>2348</v>
      </c>
      <c r="C168" s="2148"/>
      <c r="D168" s="2148"/>
      <c r="E168" s="2148"/>
      <c r="F168" s="2148"/>
      <c r="G168" s="2148"/>
      <c r="H168" s="2148"/>
      <c r="I168" s="2148"/>
      <c r="J168" s="2148"/>
      <c r="K168" s="2149"/>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71" t="s">
        <v>2355</v>
      </c>
      <c r="G171" s="2172"/>
      <c r="H171" s="2173"/>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2"/>
      <c r="E175" s="1592"/>
      <c r="F175" s="1592"/>
      <c r="G175" s="1592"/>
      <c r="H175" s="2022"/>
      <c r="I175" s="2022"/>
      <c r="M175" s="1033"/>
      <c r="N175" s="1035"/>
    </row>
    <row r="176" spans="1:16" ht="13.5" customHeight="1" thickBot="1">
      <c r="A176" s="1035"/>
      <c r="B176" s="133"/>
      <c r="C176" s="794" t="s">
        <v>429</v>
      </c>
      <c r="D176" s="1592"/>
      <c r="E176" s="1592"/>
      <c r="F176" s="1592"/>
      <c r="G176" s="1592"/>
      <c r="H176" s="2022"/>
      <c r="I176" s="2022"/>
      <c r="M176" s="1033"/>
      <c r="N176" s="1035"/>
    </row>
    <row r="177" spans="1:16" ht="13.5" customHeight="1" thickBot="1">
      <c r="A177" s="1035"/>
      <c r="B177" s="133"/>
      <c r="C177" s="794" t="s">
        <v>430</v>
      </c>
      <c r="D177" s="1592"/>
      <c r="E177" s="1592"/>
      <c r="F177" s="1592"/>
      <c r="G177" s="1592"/>
      <c r="H177" s="2022"/>
      <c r="I177" s="2022"/>
      <c r="M177" s="1033"/>
      <c r="N177" s="1035"/>
    </row>
    <row r="178" spans="1:16" ht="13.5" customHeight="1" thickBot="1">
      <c r="A178" s="1035"/>
      <c r="B178" s="133"/>
      <c r="C178" s="794" t="s">
        <v>431</v>
      </c>
      <c r="D178" s="1592"/>
      <c r="E178" s="1592"/>
      <c r="F178" s="1592"/>
      <c r="G178" s="1592"/>
      <c r="H178" s="2022"/>
      <c r="I178" s="2022"/>
      <c r="M178" s="1033"/>
      <c r="N178" s="1035"/>
    </row>
    <row r="179" spans="1:16" ht="13.5" customHeight="1" thickBot="1">
      <c r="A179" s="1035"/>
      <c r="B179" s="133"/>
      <c r="C179" s="794" t="s">
        <v>432</v>
      </c>
      <c r="D179" s="1592"/>
      <c r="E179" s="1592"/>
      <c r="F179" s="1592"/>
      <c r="G179" s="1592"/>
      <c r="H179" s="1592"/>
      <c r="I179" s="1592"/>
      <c r="M179" s="1033"/>
      <c r="N179" s="1035"/>
    </row>
    <row r="180" spans="1:16" s="1012" customFormat="1" ht="13.5" customHeight="1" thickBot="1">
      <c r="A180" s="1035"/>
      <c r="B180" s="590" t="s">
        <v>71</v>
      </c>
      <c r="C180" s="628" t="s">
        <v>493</v>
      </c>
      <c r="D180" s="1592"/>
      <c r="E180" s="1592"/>
      <c r="F180" s="1592"/>
      <c r="G180" s="1592"/>
      <c r="H180" s="1592"/>
      <c r="I180" s="1592"/>
      <c r="J180" s="681"/>
      <c r="K180" s="681"/>
      <c r="L180" s="681"/>
      <c r="M180" s="1033"/>
      <c r="N180" s="1035"/>
    </row>
    <row r="181" spans="1:16" s="1012" customFormat="1" ht="13.5" customHeight="1" thickBot="1">
      <c r="A181" s="1035"/>
      <c r="B181" s="133"/>
      <c r="C181" s="795" t="s">
        <v>433</v>
      </c>
      <c r="D181" s="763">
        <f t="shared" ref="D181:G181" si="8">SUM(D175:D180)</f>
        <v>0</v>
      </c>
      <c r="E181" s="763">
        <f t="shared" si="8"/>
        <v>0</v>
      </c>
      <c r="F181" s="763">
        <f t="shared" si="8"/>
        <v>0</v>
      </c>
      <c r="G181" s="763">
        <f t="shared" si="8"/>
        <v>0</v>
      </c>
      <c r="H181" s="763">
        <f>SUM(H175:H180)</f>
        <v>0</v>
      </c>
      <c r="I181" s="763">
        <f>SUM(I175:I180)</f>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2"/>
      <c r="E185" s="1592"/>
      <c r="F185" s="1592"/>
      <c r="G185" s="1592"/>
      <c r="H185" s="1592"/>
      <c r="I185" s="1592"/>
      <c r="J185" s="681"/>
      <c r="K185" s="681"/>
      <c r="L185" s="681"/>
      <c r="M185" s="1033"/>
      <c r="N185" s="1035"/>
    </row>
    <row r="186" spans="1:16" s="1012" customFormat="1" ht="13.5" customHeight="1" thickBot="1">
      <c r="A186" s="1035"/>
      <c r="B186" s="133"/>
      <c r="C186" s="149" t="s">
        <v>429</v>
      </c>
      <c r="D186" s="1592"/>
      <c r="E186" s="1592"/>
      <c r="F186" s="1592"/>
      <c r="G186" s="1592"/>
      <c r="H186" s="1592"/>
      <c r="I186" s="1592"/>
      <c r="J186" s="681"/>
      <c r="K186" s="681"/>
      <c r="L186" s="681"/>
      <c r="M186" s="1033"/>
      <c r="N186" s="1035"/>
    </row>
    <row r="187" spans="1:16" ht="13.5" customHeight="1" thickBot="1">
      <c r="A187" s="1035"/>
      <c r="B187" s="133"/>
      <c r="C187" s="149" t="s">
        <v>430</v>
      </c>
      <c r="D187" s="1592"/>
      <c r="E187" s="1592"/>
      <c r="F187" s="1592"/>
      <c r="G187" s="1592"/>
      <c r="H187" s="1592"/>
      <c r="I187" s="1592"/>
      <c r="M187" s="1033"/>
      <c r="N187" s="1035"/>
    </row>
    <row r="188" spans="1:16" ht="13.5" customHeight="1" thickBot="1">
      <c r="A188" s="1035"/>
      <c r="B188" s="133"/>
      <c r="C188" s="149" t="s">
        <v>431</v>
      </c>
      <c r="D188" s="1592"/>
      <c r="E188" s="1592"/>
      <c r="F188" s="1592"/>
      <c r="G188" s="1592"/>
      <c r="H188" s="1592"/>
      <c r="I188" s="1592"/>
      <c r="M188" s="1033"/>
      <c r="N188" s="1035"/>
    </row>
    <row r="189" spans="1:16" ht="13.5" customHeight="1" thickBot="1">
      <c r="A189" s="1035"/>
      <c r="B189" s="133"/>
      <c r="C189" s="149" t="s">
        <v>432</v>
      </c>
      <c r="D189" s="1592"/>
      <c r="E189" s="1592"/>
      <c r="F189" s="1592"/>
      <c r="G189" s="1592"/>
      <c r="H189" s="1592"/>
      <c r="I189" s="1592"/>
      <c r="M189" s="1033"/>
      <c r="N189" s="1035"/>
    </row>
    <row r="190" spans="1:16" ht="13.5" customHeight="1" thickBot="1">
      <c r="A190" s="1035"/>
      <c r="B190" s="590" t="s">
        <v>71</v>
      </c>
      <c r="C190" s="628" t="s">
        <v>493</v>
      </c>
      <c r="D190" s="1592"/>
      <c r="E190" s="1592"/>
      <c r="F190" s="1592"/>
      <c r="G190" s="1592"/>
      <c r="H190" s="1592"/>
      <c r="I190" s="1592"/>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74" t="s">
        <v>548</v>
      </c>
      <c r="B193" s="2175"/>
      <c r="C193" s="2175"/>
      <c r="D193" s="2175"/>
      <c r="E193" s="2175"/>
      <c r="F193" s="2175"/>
      <c r="G193" s="2175"/>
      <c r="H193" s="2175"/>
      <c r="I193" s="2175"/>
      <c r="J193" s="2175"/>
      <c r="K193" s="2175"/>
      <c r="L193" s="2176"/>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1864</v>
      </c>
      <c r="C195" s="153"/>
      <c r="D195" s="5"/>
      <c r="E195" s="155"/>
      <c r="F195" s="155"/>
      <c r="G195" s="155"/>
      <c r="H195" s="155"/>
      <c r="I195" s="155"/>
      <c r="J195" s="155"/>
      <c r="K195" s="155"/>
      <c r="L195" s="1035"/>
      <c r="M195" s="1033"/>
      <c r="N195" s="1035"/>
    </row>
    <row r="196" spans="1:14" ht="34.5" thickBot="1">
      <c r="A196" s="143"/>
      <c r="B196" s="133"/>
      <c r="C196" s="133"/>
      <c r="D196" s="2165" t="s">
        <v>636</v>
      </c>
      <c r="E196" s="2166"/>
      <c r="F196" s="2166"/>
      <c r="G196" s="796" t="s">
        <v>637</v>
      </c>
      <c r="H196" s="796" t="s">
        <v>1921</v>
      </c>
      <c r="I196" s="796" t="s">
        <v>609</v>
      </c>
      <c r="J196" s="796" t="s">
        <v>1831</v>
      </c>
      <c r="K196" s="797" t="s">
        <v>1829</v>
      </c>
      <c r="L196" s="1033"/>
      <c r="M196" s="1035"/>
    </row>
    <row r="197" spans="1:14" ht="13.5" customHeight="1" thickBot="1">
      <c r="A197" s="682"/>
      <c r="C197" s="766" t="s">
        <v>1220</v>
      </c>
      <c r="D197" s="2161" t="s">
        <v>2350</v>
      </c>
      <c r="E197" s="2089"/>
      <c r="F197" s="2089"/>
      <c r="G197" s="1209">
        <v>2907343</v>
      </c>
      <c r="H197" s="1200">
        <f>IF(G197&gt;0,(I197*G197),(0))</f>
        <v>145367.15</v>
      </c>
      <c r="I197" s="1210">
        <v>0.05</v>
      </c>
      <c r="J197" s="1211">
        <v>18</v>
      </c>
      <c r="K197" s="1211">
        <v>18</v>
      </c>
      <c r="L197" s="1033"/>
      <c r="M197" s="1035"/>
    </row>
    <row r="198" spans="1:14" ht="13.5" customHeight="1" thickBot="1">
      <c r="A198" s="682"/>
      <c r="C198" s="766" t="s">
        <v>1218</v>
      </c>
      <c r="D198" s="2161" t="str">
        <f>+'Housing Credit'!D68:G68</f>
        <v>Ohio Equity Fund for Housing</v>
      </c>
      <c r="E198" s="2089"/>
      <c r="F198" s="2089"/>
      <c r="G198" s="1209">
        <v>1084155</v>
      </c>
      <c r="H198" s="1212"/>
      <c r="I198" s="1212"/>
      <c r="J198" s="1213"/>
      <c r="K198" s="1213"/>
      <c r="L198" s="1399"/>
      <c r="M198" s="1035"/>
    </row>
    <row r="199" spans="1:14" s="1012" customFormat="1" ht="13.5" customHeight="1" thickBot="1">
      <c r="A199" s="682"/>
      <c r="B199" s="681"/>
      <c r="C199" s="766" t="s">
        <v>1219</v>
      </c>
      <c r="D199" s="2161"/>
      <c r="E199" s="2089"/>
      <c r="F199" s="2089"/>
      <c r="G199" s="1209"/>
      <c r="H199" s="1212"/>
      <c r="I199" s="1212"/>
      <c r="J199" s="1213"/>
      <c r="K199" s="1213"/>
      <c r="L199" s="1399"/>
      <c r="M199" s="1035"/>
    </row>
    <row r="200" spans="1:14" s="1012" customFormat="1" ht="13.5" customHeight="1" thickBot="1">
      <c r="A200" s="682"/>
      <c r="B200" s="681"/>
      <c r="C200" s="766" t="s">
        <v>1221</v>
      </c>
      <c r="D200" s="2161" t="str">
        <f>C200</f>
        <v>DEFERRED DEVELOPER FEE</v>
      </c>
      <c r="E200" s="2089"/>
      <c r="F200" s="2089"/>
      <c r="G200" s="1209">
        <v>75000</v>
      </c>
      <c r="H200" s="1200">
        <f t="shared" ref="H200:H203" si="10">IF(G200&gt;0,(I200*G200),(0))</f>
        <v>0</v>
      </c>
      <c r="I200" s="1210">
        <v>0</v>
      </c>
      <c r="J200" s="1211">
        <v>18</v>
      </c>
      <c r="K200" s="1211">
        <v>18</v>
      </c>
      <c r="L200" s="1399"/>
      <c r="M200" s="1035"/>
    </row>
    <row r="201" spans="1:14" ht="13.5" customHeight="1" thickBot="1">
      <c r="A201" s="682"/>
      <c r="C201" s="766" t="s">
        <v>513</v>
      </c>
      <c r="D201" s="2161"/>
      <c r="E201" s="2089"/>
      <c r="F201" s="2089"/>
      <c r="G201" s="1209"/>
      <c r="H201" s="1200"/>
      <c r="I201" s="1210"/>
      <c r="J201" s="1211"/>
      <c r="K201" s="1211"/>
      <c r="L201" s="1399"/>
      <c r="M201" s="1035"/>
    </row>
    <row r="202" spans="1:14" ht="13.5" customHeight="1" thickBot="1">
      <c r="A202" s="682"/>
      <c r="C202" s="766" t="s">
        <v>686</v>
      </c>
      <c r="D202" s="2161" t="s">
        <v>2091</v>
      </c>
      <c r="E202" s="2089"/>
      <c r="F202" s="2089"/>
      <c r="G202" s="1209">
        <v>1500000</v>
      </c>
      <c r="H202" s="1200">
        <f t="shared" si="10"/>
        <v>0</v>
      </c>
      <c r="I202" s="1210">
        <v>0</v>
      </c>
      <c r="J202" s="1211">
        <v>24</v>
      </c>
      <c r="K202" s="1211">
        <v>24</v>
      </c>
      <c r="L202" s="1399"/>
      <c r="M202" s="1035"/>
    </row>
    <row r="203" spans="1:14" ht="13.5" customHeight="1" thickBot="1">
      <c r="A203" s="682"/>
      <c r="C203" s="766" t="s">
        <v>686</v>
      </c>
      <c r="D203" s="2161" t="s">
        <v>1223</v>
      </c>
      <c r="E203" s="2089"/>
      <c r="F203" s="2089"/>
      <c r="G203" s="1209">
        <v>1875000</v>
      </c>
      <c r="H203" s="1200">
        <f t="shared" si="10"/>
        <v>0</v>
      </c>
      <c r="I203" s="1210"/>
      <c r="J203" s="1211"/>
      <c r="K203" s="1211"/>
      <c r="L203" s="1399"/>
      <c r="M203" s="1035"/>
    </row>
    <row r="204" spans="1:14" ht="13.5" customHeight="1" thickBot="1">
      <c r="A204" s="682"/>
      <c r="G204" s="626">
        <f>SUM(G197:G203)</f>
        <v>7441498</v>
      </c>
      <c r="H204" s="626">
        <f>SUM(H197:H203)-(H198+H199)</f>
        <v>145367.15</v>
      </c>
      <c r="I204" s="1593">
        <f>IFERROR(H204,"STOP! FILL IN ALL TERMS")</f>
        <v>145367.15</v>
      </c>
      <c r="J204" s="156"/>
      <c r="K204" s="156"/>
      <c r="L204" s="1033"/>
      <c r="M204" s="1035"/>
    </row>
    <row r="205" spans="1:14" ht="13.5" customHeight="1">
      <c r="A205" s="1035"/>
      <c r="B205" s="1392" t="s">
        <v>1327</v>
      </c>
      <c r="F205" s="142"/>
      <c r="M205" s="1033"/>
      <c r="N205" s="1035"/>
    </row>
    <row r="206" spans="1:14" ht="13.5" customHeight="1" thickBot="1">
      <c r="A206" s="682"/>
      <c r="C206" s="142"/>
      <c r="F206" s="138"/>
      <c r="G206" s="138"/>
      <c r="L206" s="1033"/>
      <c r="M206" s="1035"/>
    </row>
    <row r="207" spans="1:14" ht="13.5" customHeight="1" thickBot="1">
      <c r="A207" s="2162" t="s">
        <v>303</v>
      </c>
      <c r="B207" s="2163"/>
      <c r="C207" s="2163"/>
      <c r="D207" s="2163"/>
      <c r="E207" s="2163"/>
      <c r="F207" s="2163"/>
      <c r="G207" s="2163"/>
      <c r="H207" s="2163"/>
      <c r="I207" s="2163"/>
      <c r="J207" s="2163"/>
      <c r="K207" s="2163"/>
      <c r="L207" s="2164"/>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65" t="s">
        <v>636</v>
      </c>
      <c r="E216" s="2166"/>
      <c r="F216" s="2166"/>
      <c r="G216" s="796" t="s">
        <v>637</v>
      </c>
      <c r="H216" s="1918" t="s">
        <v>2112</v>
      </c>
      <c r="I216" s="796" t="s">
        <v>609</v>
      </c>
      <c r="J216" s="796" t="s">
        <v>1832</v>
      </c>
      <c r="K216" s="1391" t="s">
        <v>1830</v>
      </c>
      <c r="M216" s="1035"/>
    </row>
    <row r="217" spans="1:14" s="1012" customFormat="1" ht="13.5" customHeight="1" thickBot="1">
      <c r="A217" s="159"/>
      <c r="B217" s="159"/>
      <c r="C217" s="764" t="s">
        <v>687</v>
      </c>
      <c r="D217" s="2161"/>
      <c r="E217" s="2089"/>
      <c r="F217" s="2089"/>
      <c r="G217" s="1209"/>
      <c r="H217" s="1916">
        <f>IF(G217&gt;0,(-PMT(I217/12,K217*12,G217))*12,(0))</f>
        <v>0</v>
      </c>
      <c r="I217" s="1210"/>
      <c r="J217" s="1211"/>
      <c r="K217" s="1211"/>
      <c r="L217" s="1033"/>
      <c r="M217" s="1035"/>
      <c r="N217" s="1033"/>
    </row>
    <row r="218" spans="1:14" s="1012" customFormat="1" ht="13.5" customHeight="1" thickBot="1">
      <c r="A218" s="159"/>
      <c r="B218" s="159"/>
      <c r="C218" s="764" t="s">
        <v>688</v>
      </c>
      <c r="D218" s="2161"/>
      <c r="E218" s="2089"/>
      <c r="F218" s="2089"/>
      <c r="G218" s="1209"/>
      <c r="H218" s="1916">
        <f t="shared" ref="H218:H221" si="11">IF(G218&gt;0,(-PMT(I218/12,K218*12,G218))*12,(0))</f>
        <v>0</v>
      </c>
      <c r="I218" s="1210"/>
      <c r="J218" s="1211"/>
      <c r="K218" s="1211"/>
      <c r="L218" s="1033"/>
      <c r="M218" s="1035"/>
      <c r="N218" s="1033"/>
    </row>
    <row r="219" spans="1:14" ht="13.5" customHeight="1" thickBot="1">
      <c r="A219" s="159"/>
      <c r="B219" s="159"/>
      <c r="C219" s="764" t="s">
        <v>1218</v>
      </c>
      <c r="D219" s="2161" t="str">
        <f>+'Housing Credit'!D68:G68</f>
        <v>Ohio Equity Fund for Housing</v>
      </c>
      <c r="E219" s="2089"/>
      <c r="F219" s="2089"/>
      <c r="G219" s="1209">
        <v>4274396</v>
      </c>
      <c r="H219" s="1917"/>
      <c r="I219" s="1214"/>
      <c r="J219" s="1215"/>
      <c r="K219" s="1215"/>
      <c r="L219" s="1033"/>
      <c r="M219" s="1035"/>
      <c r="N219" s="1033"/>
    </row>
    <row r="220" spans="1:14" ht="13.5" customHeight="1" thickBot="1">
      <c r="A220" s="159"/>
      <c r="B220" s="159"/>
      <c r="C220" s="764" t="s">
        <v>1219</v>
      </c>
      <c r="D220" s="2161" t="str">
        <f>D219</f>
        <v>Ohio Equity Fund for Housing</v>
      </c>
      <c r="E220" s="2089"/>
      <c r="F220" s="2089"/>
      <c r="G220" s="1209">
        <v>1142102</v>
      </c>
      <c r="H220" s="1917"/>
      <c r="I220" s="1214"/>
      <c r="J220" s="1215"/>
      <c r="K220" s="1215"/>
      <c r="L220" s="1033"/>
      <c r="M220" s="1035"/>
      <c r="N220" s="1033"/>
    </row>
    <row r="221" spans="1:14" ht="13.5" customHeight="1" thickBot="1">
      <c r="A221" s="764"/>
      <c r="B221" s="160"/>
      <c r="C221" s="764" t="s">
        <v>1221</v>
      </c>
      <c r="D221" s="2161" t="str">
        <f>C221</f>
        <v>DEFERRED DEVELOPER FEE</v>
      </c>
      <c r="E221" s="2089"/>
      <c r="F221" s="2089"/>
      <c r="G221" s="1209">
        <v>150000</v>
      </c>
      <c r="H221" s="1916">
        <f t="shared" si="11"/>
        <v>12500</v>
      </c>
      <c r="I221" s="1210">
        <v>0</v>
      </c>
      <c r="J221" s="1211">
        <v>12</v>
      </c>
      <c r="K221" s="1211">
        <v>12</v>
      </c>
      <c r="L221" s="1033"/>
      <c r="M221" s="1035"/>
      <c r="N221" s="1033"/>
    </row>
    <row r="222" spans="1:14" s="1012" customFormat="1" ht="13.5" customHeight="1" thickBot="1">
      <c r="A222" s="161"/>
      <c r="B222" s="162"/>
      <c r="C222" s="169" t="s">
        <v>513</v>
      </c>
      <c r="D222" s="2161"/>
      <c r="E222" s="2089"/>
      <c r="F222" s="2089"/>
      <c r="G222" s="1209"/>
      <c r="H222" s="1916">
        <v>0</v>
      </c>
      <c r="I222" s="1210"/>
      <c r="J222" s="1211"/>
      <c r="K222" s="1211"/>
      <c r="L222" s="1033"/>
      <c r="M222" s="1035"/>
      <c r="N222" s="1033"/>
    </row>
    <row r="223" spans="1:14" s="1012" customFormat="1" ht="13.5" customHeight="1" thickBot="1">
      <c r="A223" s="159"/>
      <c r="B223" s="159"/>
      <c r="C223" s="764" t="s">
        <v>599</v>
      </c>
      <c r="D223" s="2161" t="s">
        <v>2351</v>
      </c>
      <c r="E223" s="2089"/>
      <c r="F223" s="2089"/>
      <c r="G223" s="1209">
        <v>800000</v>
      </c>
      <c r="H223" s="1916">
        <v>0</v>
      </c>
      <c r="I223" s="1210"/>
      <c r="J223" s="1211"/>
      <c r="K223" s="1211"/>
      <c r="L223" s="1033"/>
      <c r="M223" s="1035"/>
      <c r="N223" s="1033"/>
    </row>
    <row r="224" spans="1:14" ht="13.5" customHeight="1" thickBot="1">
      <c r="A224" s="159"/>
      <c r="B224" s="128"/>
      <c r="C224" s="764" t="s">
        <v>600</v>
      </c>
      <c r="D224" s="2161" t="s">
        <v>2352</v>
      </c>
      <c r="E224" s="2089"/>
      <c r="F224" s="2089"/>
      <c r="G224" s="1209">
        <v>600000</v>
      </c>
      <c r="H224" s="1916">
        <v>0</v>
      </c>
      <c r="I224" s="1210"/>
      <c r="J224" s="1211"/>
      <c r="K224" s="1211"/>
      <c r="L224" s="1033"/>
      <c r="M224" s="1035"/>
      <c r="N224" s="1033"/>
    </row>
    <row r="225" spans="1:15" ht="13.5" customHeight="1" thickBot="1">
      <c r="A225" s="128"/>
      <c r="B225" s="159"/>
      <c r="C225" s="764" t="s">
        <v>597</v>
      </c>
      <c r="D225" s="2161" t="s">
        <v>2353</v>
      </c>
      <c r="E225" s="2089"/>
      <c r="F225" s="2089"/>
      <c r="G225" s="1209">
        <v>75000</v>
      </c>
      <c r="H225" s="1916">
        <v>0</v>
      </c>
      <c r="I225" s="1210"/>
      <c r="J225" s="1211"/>
      <c r="K225" s="1211"/>
      <c r="L225" s="1033"/>
      <c r="M225" s="1035"/>
      <c r="N225" s="1033"/>
    </row>
    <row r="226" spans="1:15" s="1012" customFormat="1" ht="13.5" customHeight="1" thickBot="1">
      <c r="A226" s="128"/>
      <c r="B226" s="160"/>
      <c r="C226" s="764" t="s">
        <v>598</v>
      </c>
      <c r="D226" s="2161" t="s">
        <v>2354</v>
      </c>
      <c r="E226" s="2089"/>
      <c r="F226" s="2089"/>
      <c r="G226" s="1209">
        <v>400000</v>
      </c>
      <c r="H226" s="1916">
        <v>0</v>
      </c>
      <c r="I226" s="1210"/>
      <c r="J226" s="1211"/>
      <c r="K226" s="1211"/>
      <c r="L226" s="1033"/>
      <c r="M226" s="1035"/>
      <c r="N226" s="1033"/>
    </row>
    <row r="227" spans="1:15" s="677" customFormat="1" ht="13.5" customHeight="1" thickBot="1">
      <c r="A227" s="682"/>
      <c r="B227" s="681"/>
      <c r="C227" s="681"/>
      <c r="D227" s="681"/>
      <c r="E227" s="681"/>
      <c r="F227" s="147" t="s">
        <v>301</v>
      </c>
      <c r="G227" s="627">
        <f>SUM(G217:G226)</f>
        <v>7441498</v>
      </c>
      <c r="H227" s="1488">
        <f>SUM(H217:H226)</f>
        <v>12500</v>
      </c>
      <c r="I227" s="159"/>
      <c r="J227" s="159"/>
      <c r="K227" s="159"/>
      <c r="L227" s="1033"/>
      <c r="M227" s="1035"/>
      <c r="N227" s="1033"/>
    </row>
    <row r="228" spans="1:15" s="677" customFormat="1" ht="13.5" customHeight="1">
      <c r="A228" s="682"/>
      <c r="B228" s="157" t="s">
        <v>1327</v>
      </c>
      <c r="C228" s="286"/>
      <c r="D228" s="286"/>
      <c r="E228" s="286"/>
      <c r="F228" s="804"/>
      <c r="G228" s="286"/>
      <c r="H228" s="1919" t="s">
        <v>2113</v>
      </c>
      <c r="I228" s="1920"/>
      <c r="J228" s="1920"/>
      <c r="K228" s="1920"/>
      <c r="L228" s="681"/>
      <c r="M228" s="1033"/>
      <c r="N228" s="1035"/>
      <c r="O228" s="1033"/>
    </row>
    <row r="229" spans="1:15" s="677" customFormat="1" ht="13.5" customHeight="1">
      <c r="A229" s="682"/>
      <c r="B229" s="1035"/>
      <c r="C229" s="286"/>
      <c r="D229" s="286"/>
      <c r="E229" s="804"/>
      <c r="F229" s="286"/>
      <c r="G229" s="286"/>
      <c r="H229" s="1920" t="s">
        <v>2114</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207" t="s">
        <v>2348</v>
      </c>
      <c r="D236" s="2208"/>
      <c r="E236" s="2208"/>
      <c r="F236" s="2208"/>
      <c r="G236" s="2208"/>
      <c r="H236" s="2208"/>
      <c r="I236" s="2208"/>
      <c r="J236" s="2208"/>
      <c r="K236" s="2208"/>
      <c r="L236" s="2209"/>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207" t="s">
        <v>2348</v>
      </c>
      <c r="D239" s="2208"/>
      <c r="E239" s="2208"/>
      <c r="F239" s="2208"/>
      <c r="G239" s="2208"/>
      <c r="H239" s="2208"/>
      <c r="I239" s="2208"/>
      <c r="J239" s="2208"/>
      <c r="K239" s="2208"/>
      <c r="L239" s="2209"/>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205" t="s">
        <v>1239</v>
      </c>
      <c r="B241" s="2206"/>
      <c r="C241" s="2206"/>
      <c r="D241" s="2206"/>
      <c r="E241" s="2206"/>
      <c r="F241" s="2206"/>
      <c r="G241" s="2206"/>
      <c r="H241" s="2206"/>
      <c r="I241" s="2206"/>
      <c r="J241" s="2206"/>
      <c r="K241" s="2206"/>
      <c r="L241" s="2206"/>
      <c r="M241" s="2206"/>
      <c r="N241" s="2206"/>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1426</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1281</v>
      </c>
      <c r="G247" s="1560"/>
      <c r="H247" s="818" t="s">
        <v>1863</v>
      </c>
      <c r="I247" s="286"/>
      <c r="J247" s="82"/>
      <c r="K247" s="82"/>
      <c r="L247" s="82"/>
      <c r="M247" s="1033"/>
      <c r="N247" s="1035"/>
      <c r="O247" s="1033"/>
      <c r="P247" s="1032"/>
    </row>
    <row r="248" spans="1:16" ht="5.25" customHeight="1">
      <c r="A248" s="819"/>
      <c r="B248" s="294"/>
      <c r="C248" s="286"/>
      <c r="D248" s="82"/>
      <c r="E248" s="82"/>
      <c r="F248" s="82"/>
      <c r="G248" s="82"/>
      <c r="H248" s="2157"/>
      <c r="I248" s="2157"/>
      <c r="J248" s="82"/>
      <c r="K248" s="82"/>
      <c r="L248" s="1033"/>
      <c r="M248" s="1035"/>
      <c r="N248" s="1033"/>
      <c r="O248" s="1032"/>
    </row>
    <row r="249" spans="1:16" ht="5.25" customHeight="1">
      <c r="A249" s="819"/>
      <c r="B249" s="286"/>
      <c r="C249" s="286"/>
      <c r="D249" s="286"/>
      <c r="E249" s="286"/>
      <c r="F249" s="82"/>
      <c r="G249" s="820"/>
      <c r="H249" s="2157"/>
      <c r="I249" s="2157"/>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58" t="s">
        <v>1240</v>
      </c>
      <c r="H251" s="2159"/>
      <c r="I251" s="2159"/>
      <c r="J251" s="2159"/>
      <c r="K251" s="2159"/>
      <c r="L251" s="2160"/>
      <c r="M251" s="1035"/>
      <c r="N251" s="1033"/>
      <c r="O251" s="1032"/>
    </row>
    <row r="252" spans="1:16" ht="13.5" thickBot="1">
      <c r="A252" s="778"/>
      <c r="B252" s="286"/>
      <c r="C252" s="286"/>
      <c r="D252" s="785"/>
      <c r="E252" s="765"/>
      <c r="F252" s="765"/>
      <c r="G252" s="2180" t="s">
        <v>90</v>
      </c>
      <c r="H252" s="2180"/>
      <c r="I252" s="2181" t="s">
        <v>91</v>
      </c>
      <c r="J252" s="2182"/>
      <c r="K252" s="2183" t="s">
        <v>92</v>
      </c>
      <c r="L252" s="2184"/>
      <c r="M252" s="1035"/>
      <c r="N252" s="1033"/>
      <c r="O252" s="1027"/>
    </row>
    <row r="253" spans="1:16" s="5" customFormat="1" ht="16.5" thickBot="1">
      <c r="A253" s="286"/>
      <c r="B253" s="755"/>
      <c r="C253" s="755"/>
      <c r="D253" s="1010"/>
      <c r="E253" s="2150" t="s">
        <v>89</v>
      </c>
      <c r="F253" s="2151"/>
      <c r="G253" s="2150"/>
      <c r="H253" s="2151"/>
      <c r="I253" s="2150"/>
      <c r="J253" s="2151"/>
      <c r="K253" s="2150"/>
      <c r="L253" s="2151"/>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52">
        <v>65000</v>
      </c>
      <c r="F255" s="2152"/>
      <c r="G255" s="2153"/>
      <c r="H255" s="2153"/>
      <c r="I255" s="2154"/>
      <c r="J255" s="2155"/>
      <c r="K255" s="2156"/>
      <c r="L255" s="2156"/>
      <c r="M255" s="1035"/>
    </row>
    <row r="256" spans="1:16" ht="13.5" thickBot="1">
      <c r="B256" s="1018"/>
      <c r="C256" s="1018"/>
      <c r="D256" s="767" t="s">
        <v>1421</v>
      </c>
      <c r="E256" s="2169"/>
      <c r="F256" s="2170"/>
      <c r="G256" s="2177"/>
      <c r="H256" s="2177"/>
      <c r="I256" s="2168"/>
      <c r="J256" s="2167"/>
      <c r="K256" s="2156"/>
      <c r="L256" s="2156"/>
      <c r="M256" s="1035"/>
      <c r="N256" s="1033"/>
      <c r="O256" s="1027"/>
    </row>
    <row r="257" spans="1:15" ht="13.5" thickBot="1">
      <c r="A257" s="682"/>
      <c r="B257" s="1018"/>
      <c r="C257" s="1018"/>
      <c r="D257" s="1007" t="s">
        <v>631</v>
      </c>
      <c r="E257" s="2169">
        <v>585000</v>
      </c>
      <c r="F257" s="2170"/>
      <c r="G257" s="2169">
        <v>585000</v>
      </c>
      <c r="H257" s="2170"/>
      <c r="I257" s="2168"/>
      <c r="J257" s="2167"/>
      <c r="K257" s="2156"/>
      <c r="L257" s="2156"/>
      <c r="M257" s="1035"/>
      <c r="N257" s="1033"/>
      <c r="O257" s="1027"/>
    </row>
    <row r="258" spans="1:15" ht="13.5" thickBot="1">
      <c r="A258" s="682"/>
      <c r="B258" s="1018"/>
      <c r="C258" s="1018"/>
      <c r="D258" s="1007" t="s">
        <v>2218</v>
      </c>
      <c r="E258" s="2169"/>
      <c r="F258" s="2170"/>
      <c r="G258" s="2169"/>
      <c r="H258" s="2170"/>
      <c r="I258" s="1174"/>
      <c r="J258" s="1174"/>
      <c r="K258" s="1174"/>
      <c r="L258" s="1174"/>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69">
        <v>18000</v>
      </c>
      <c r="F260" s="2170"/>
      <c r="G260" s="2169"/>
      <c r="H260" s="2170"/>
      <c r="I260" s="2169">
        <v>18000</v>
      </c>
      <c r="J260" s="2170"/>
      <c r="K260" s="2169"/>
      <c r="L260" s="2170"/>
      <c r="M260" s="1035"/>
      <c r="N260" s="1033"/>
      <c r="O260" s="1027"/>
    </row>
    <row r="261" spans="1:15" ht="13.5" thickBot="1">
      <c r="A261" s="682"/>
      <c r="B261" s="1017"/>
      <c r="C261" s="1017"/>
      <c r="D261" s="768" t="s">
        <v>585</v>
      </c>
      <c r="E261" s="2169">
        <v>311912</v>
      </c>
      <c r="F261" s="2170"/>
      <c r="G261" s="2169"/>
      <c r="H261" s="2170"/>
      <c r="I261" s="2169">
        <v>311912</v>
      </c>
      <c r="J261" s="2170"/>
      <c r="K261" s="2169"/>
      <c r="L261" s="2170"/>
      <c r="M261" s="1035"/>
      <c r="N261" s="1033"/>
      <c r="O261" s="1027"/>
    </row>
    <row r="262" spans="1:15" ht="13.5" thickBot="1">
      <c r="A262" s="682"/>
      <c r="B262" s="1017"/>
      <c r="C262" s="1017"/>
      <c r="D262" s="768" t="s">
        <v>371</v>
      </c>
      <c r="E262" s="2169"/>
      <c r="F262" s="2170"/>
      <c r="G262" s="2169"/>
      <c r="H262" s="2170"/>
      <c r="I262" s="2169">
        <v>0</v>
      </c>
      <c r="J262" s="2170"/>
      <c r="K262" s="2169"/>
      <c r="L262" s="2170"/>
      <c r="M262" s="1035"/>
      <c r="N262" s="1033"/>
      <c r="O262" s="1027"/>
    </row>
    <row r="263" spans="1:15" ht="13.5" thickBot="1">
      <c r="A263" s="682"/>
      <c r="B263" s="1017"/>
      <c r="C263" s="1017"/>
      <c r="D263" s="768" t="s">
        <v>1229</v>
      </c>
      <c r="E263" s="2169">
        <v>15000</v>
      </c>
      <c r="F263" s="2170"/>
      <c r="G263" s="2169"/>
      <c r="H263" s="2170"/>
      <c r="I263" s="2169">
        <v>15000</v>
      </c>
      <c r="J263" s="2170"/>
      <c r="K263" s="2169"/>
      <c r="L263" s="2170"/>
      <c r="M263" s="1035"/>
      <c r="N263" s="1033"/>
      <c r="O263" s="1027"/>
    </row>
    <row r="264" spans="1:15" ht="13.5" thickBot="1">
      <c r="A264" s="682"/>
      <c r="B264" s="1017"/>
      <c r="C264" s="1017"/>
      <c r="D264" s="768" t="s">
        <v>1230</v>
      </c>
      <c r="E264" s="2169">
        <v>5000</v>
      </c>
      <c r="F264" s="2170"/>
      <c r="G264" s="2169"/>
      <c r="H264" s="2170"/>
      <c r="I264" s="2169">
        <v>5000</v>
      </c>
      <c r="J264" s="2170"/>
      <c r="K264" s="2169"/>
      <c r="L264" s="2170"/>
      <c r="M264" s="1035"/>
      <c r="N264" s="1033"/>
      <c r="O264" s="1027"/>
    </row>
    <row r="265" spans="1:15" ht="13.5" thickBot="1">
      <c r="A265" s="682"/>
      <c r="B265" s="1017"/>
      <c r="C265" s="1017"/>
      <c r="D265" s="768" t="s">
        <v>1231</v>
      </c>
      <c r="E265" s="2169">
        <v>10000</v>
      </c>
      <c r="F265" s="2170"/>
      <c r="G265" s="2169"/>
      <c r="H265" s="2170"/>
      <c r="I265" s="2169">
        <v>10000</v>
      </c>
      <c r="J265" s="2170"/>
      <c r="K265" s="2169"/>
      <c r="L265" s="2170"/>
      <c r="M265" s="1035"/>
      <c r="N265" s="1033"/>
      <c r="O265" s="1027"/>
    </row>
    <row r="266" spans="1:15" s="677" customFormat="1" ht="13.5" thickBot="1">
      <c r="A266" s="682"/>
      <c r="B266" s="1017"/>
      <c r="C266" s="1017"/>
      <c r="D266" s="768" t="s">
        <v>1104</v>
      </c>
      <c r="E266" s="2169">
        <v>36000</v>
      </c>
      <c r="F266" s="2170"/>
      <c r="G266" s="2169"/>
      <c r="H266" s="2170"/>
      <c r="I266" s="2169">
        <v>36000</v>
      </c>
      <c r="J266" s="2170"/>
      <c r="K266" s="2169"/>
      <c r="L266" s="2170"/>
      <c r="M266" s="1035"/>
      <c r="N266" s="1033"/>
      <c r="O266" s="1028"/>
    </row>
    <row r="267" spans="1:15" s="677" customFormat="1" ht="13.5" thickBot="1">
      <c r="A267" s="682"/>
      <c r="B267" s="1017"/>
      <c r="C267" s="1017"/>
      <c r="D267" s="768" t="s">
        <v>2357</v>
      </c>
      <c r="E267" s="2169">
        <v>18000</v>
      </c>
      <c r="F267" s="2170"/>
      <c r="G267" s="2169"/>
      <c r="H267" s="2170"/>
      <c r="I267" s="2169">
        <v>18000</v>
      </c>
      <c r="J267" s="2170"/>
      <c r="K267" s="2169"/>
      <c r="L267" s="2170"/>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1752</v>
      </c>
      <c r="E269" s="2169"/>
      <c r="F269" s="2170"/>
      <c r="G269" s="2178"/>
      <c r="H269" s="2179"/>
      <c r="I269" s="2169">
        <v>0</v>
      </c>
      <c r="J269" s="2170"/>
      <c r="K269" s="2169"/>
      <c r="L269" s="2170"/>
      <c r="M269" s="1035"/>
      <c r="N269" s="1033"/>
    </row>
    <row r="270" spans="1:15" s="677" customFormat="1" ht="13.5" thickBot="1">
      <c r="A270" s="170"/>
      <c r="B270" s="1018"/>
      <c r="C270" s="1018"/>
      <c r="D270" s="767" t="s">
        <v>476</v>
      </c>
      <c r="E270" s="2169"/>
      <c r="F270" s="2170"/>
      <c r="G270" s="2178"/>
      <c r="H270" s="2179"/>
      <c r="I270" s="2178"/>
      <c r="J270" s="2179"/>
      <c r="K270" s="2178"/>
      <c r="L270" s="2179"/>
      <c r="M270" s="1035"/>
      <c r="N270" s="1033"/>
      <c r="O270" s="1013"/>
    </row>
    <row r="271" spans="1:15" s="677" customFormat="1" ht="13.5" thickBot="1">
      <c r="A271" s="170"/>
      <c r="B271" s="1557"/>
      <c r="C271" s="1557"/>
      <c r="D271" s="1558" t="s">
        <v>632</v>
      </c>
      <c r="E271" s="2169">
        <v>446300</v>
      </c>
      <c r="F271" s="2170"/>
      <c r="G271" s="2178"/>
      <c r="H271" s="2179"/>
      <c r="I271" s="2169">
        <v>446300</v>
      </c>
      <c r="J271" s="2170"/>
      <c r="K271" s="2169"/>
      <c r="L271" s="2170"/>
      <c r="M271" s="681"/>
      <c r="N271" s="674"/>
      <c r="O271" s="1013"/>
    </row>
    <row r="272" spans="1:15" s="677" customFormat="1" ht="13.5" thickBot="1">
      <c r="A272" s="170"/>
      <c r="B272" s="1018"/>
      <c r="C272" s="1018"/>
      <c r="D272" s="767" t="s">
        <v>2214</v>
      </c>
      <c r="E272" s="2169"/>
      <c r="F272" s="2170"/>
      <c r="G272" s="2178"/>
      <c r="H272" s="2179"/>
      <c r="I272" s="2169">
        <v>0</v>
      </c>
      <c r="J272" s="2170"/>
      <c r="K272" s="2169"/>
      <c r="L272" s="2170"/>
      <c r="M272" s="681"/>
      <c r="N272" s="674"/>
      <c r="O272" s="1013"/>
    </row>
    <row r="273" spans="1:15" s="677" customFormat="1" ht="13.5" thickBot="1">
      <c r="A273" s="170"/>
      <c r="B273" s="1018"/>
      <c r="C273" s="1018"/>
      <c r="D273" s="767"/>
      <c r="E273" s="1021" t="s">
        <v>1437</v>
      </c>
      <c r="F273" s="1022"/>
      <c r="G273" s="1201"/>
      <c r="H273" s="1201"/>
      <c r="I273" s="1201"/>
      <c r="J273" s="1202"/>
      <c r="K273" s="1203"/>
      <c r="L273" s="1204"/>
      <c r="M273" s="681"/>
      <c r="N273" s="674"/>
      <c r="O273" s="1013"/>
    </row>
    <row r="274" spans="1:15" ht="13.5" thickBot="1">
      <c r="A274" s="682"/>
      <c r="B274" s="1018"/>
      <c r="C274" s="1018"/>
      <c r="D274" s="770" t="s">
        <v>582</v>
      </c>
      <c r="E274" s="2169">
        <v>230809</v>
      </c>
      <c r="F274" s="2170"/>
      <c r="G274" s="2177"/>
      <c r="H274" s="2177"/>
      <c r="I274" s="2169">
        <v>230809</v>
      </c>
      <c r="J274" s="2170"/>
      <c r="K274" s="2169"/>
      <c r="L274" s="2170"/>
      <c r="M274" s="1035"/>
      <c r="N274" s="1033"/>
      <c r="O274" s="1012"/>
    </row>
    <row r="275" spans="1:15" s="677" customFormat="1" ht="13.5" thickBot="1">
      <c r="A275" s="682"/>
      <c r="B275" s="1018"/>
      <c r="C275" s="1018"/>
      <c r="D275" s="1009" t="s">
        <v>1753</v>
      </c>
      <c r="E275" s="2169">
        <v>62000</v>
      </c>
      <c r="F275" s="2170"/>
      <c r="G275" s="2169"/>
      <c r="H275" s="2170"/>
      <c r="I275" s="2169">
        <v>62000</v>
      </c>
      <c r="J275" s="2170"/>
      <c r="K275" s="2169"/>
      <c r="L275" s="2170"/>
      <c r="M275" s="1015"/>
      <c r="N275" s="1012"/>
      <c r="O275" s="1013"/>
    </row>
    <row r="276" spans="1:15" s="677" customFormat="1" ht="13.5" thickBot="1">
      <c r="A276" s="682"/>
      <c r="B276" s="1018"/>
      <c r="C276" s="1018"/>
      <c r="D276" s="1009" t="s">
        <v>1363</v>
      </c>
      <c r="E276" s="2169"/>
      <c r="F276" s="2170"/>
      <c r="G276" s="2169"/>
      <c r="H276" s="2170"/>
      <c r="I276" s="2169">
        <v>0</v>
      </c>
      <c r="J276" s="2170"/>
      <c r="K276" s="2169"/>
      <c r="L276" s="2170"/>
      <c r="M276" s="1035"/>
      <c r="N276" s="1033"/>
      <c r="O276" s="1013"/>
    </row>
    <row r="277" spans="1:15" s="677" customFormat="1" ht="13.5" thickBot="1">
      <c r="A277" s="170"/>
      <c r="B277" s="1018"/>
      <c r="C277" s="1018"/>
      <c r="D277" s="767" t="s">
        <v>1846</v>
      </c>
      <c r="E277" s="2169"/>
      <c r="F277" s="2170"/>
      <c r="G277" s="2177"/>
      <c r="H277" s="2177"/>
      <c r="I277" s="2178"/>
      <c r="J277" s="2179"/>
      <c r="K277" s="2177"/>
      <c r="L277" s="2177"/>
      <c r="M277" s="1035"/>
      <c r="N277" s="1033"/>
      <c r="O277" s="1013"/>
    </row>
    <row r="278" spans="1:15" ht="13.5" thickBot="1">
      <c r="A278" s="170"/>
      <c r="B278" s="1557"/>
      <c r="C278" s="1557"/>
      <c r="D278" s="1559" t="s">
        <v>577</v>
      </c>
      <c r="E278" s="2169">
        <v>0</v>
      </c>
      <c r="F278" s="2170"/>
      <c r="G278" s="2177"/>
      <c r="H278" s="2177"/>
      <c r="I278" s="2178"/>
      <c r="J278" s="2179"/>
      <c r="K278" s="2169"/>
      <c r="L278" s="2170"/>
      <c r="M278" s="1035"/>
      <c r="N278" s="1033"/>
      <c r="O278" s="1012"/>
    </row>
    <row r="279" spans="1:15" s="677" customFormat="1" ht="13.5" thickBot="1">
      <c r="A279" s="170"/>
      <c r="B279" s="1557"/>
      <c r="C279" s="1557"/>
      <c r="D279" s="1559" t="s">
        <v>578</v>
      </c>
      <c r="E279" s="2169">
        <v>3336521</v>
      </c>
      <c r="F279" s="2170"/>
      <c r="G279" s="2177"/>
      <c r="H279" s="2177"/>
      <c r="I279" s="2169">
        <v>3336521</v>
      </c>
      <c r="J279" s="2170"/>
      <c r="K279" s="2177"/>
      <c r="L279" s="2177"/>
      <c r="M279" s="1035"/>
      <c r="N279" s="1033"/>
      <c r="O279" s="1013"/>
    </row>
    <row r="280" spans="1:15" s="677" customFormat="1" ht="13.5" thickBot="1">
      <c r="A280" s="170"/>
      <c r="B280" s="1557"/>
      <c r="C280" s="1557"/>
      <c r="D280" s="1559" t="s">
        <v>579</v>
      </c>
      <c r="E280" s="2169"/>
      <c r="F280" s="2170"/>
      <c r="G280" s="2177"/>
      <c r="H280" s="2177"/>
      <c r="I280" s="2178"/>
      <c r="J280" s="2179"/>
      <c r="K280" s="2177"/>
      <c r="L280" s="2177"/>
      <c r="M280" s="1035"/>
      <c r="N280" s="1033"/>
      <c r="O280" s="1013"/>
    </row>
    <row r="281" spans="1:15" s="677" customFormat="1" ht="13.5" thickBot="1">
      <c r="A281" s="170"/>
      <c r="B281" s="1557"/>
      <c r="C281" s="1557"/>
      <c r="D281" s="1559" t="s">
        <v>1845</v>
      </c>
      <c r="E281" s="2169"/>
      <c r="F281" s="2170"/>
      <c r="G281" s="2177"/>
      <c r="H281" s="2177"/>
      <c r="I281" s="2178"/>
      <c r="J281" s="2179"/>
      <c r="K281" s="2177"/>
      <c r="L281" s="2177"/>
      <c r="M281" s="1035"/>
      <c r="N281" s="1033"/>
      <c r="O281" s="1013"/>
    </row>
    <row r="282" spans="1:15" s="677" customFormat="1" ht="13.5" thickBot="1">
      <c r="A282" s="170"/>
      <c r="B282" s="1557"/>
      <c r="C282" s="1557"/>
      <c r="D282" s="1559" t="s">
        <v>581</v>
      </c>
      <c r="E282" s="2169">
        <v>384682</v>
      </c>
      <c r="F282" s="2170"/>
      <c r="G282" s="2177"/>
      <c r="H282" s="2177"/>
      <c r="I282" s="2169">
        <v>384682</v>
      </c>
      <c r="J282" s="2170"/>
      <c r="K282" s="2169"/>
      <c r="L282" s="2170"/>
      <c r="M282" s="1035"/>
      <c r="N282" s="1033"/>
      <c r="O282" s="1013"/>
    </row>
    <row r="283" spans="1:15" s="677" customFormat="1" ht="13.5" thickBot="1">
      <c r="A283" s="170"/>
      <c r="B283" s="1557"/>
      <c r="C283" s="1557"/>
      <c r="D283" s="1559" t="s">
        <v>1361</v>
      </c>
      <c r="E283" s="2169">
        <v>64000</v>
      </c>
      <c r="F283" s="2170"/>
      <c r="G283" s="2177"/>
      <c r="H283" s="2177"/>
      <c r="I283" s="2169">
        <v>64000</v>
      </c>
      <c r="J283" s="2170"/>
      <c r="K283" s="2169"/>
      <c r="L283" s="2170"/>
      <c r="M283" s="1035"/>
      <c r="N283" s="1033"/>
    </row>
    <row r="284" spans="1:15" ht="13.5" thickBot="1">
      <c r="A284" s="682"/>
      <c r="B284" s="1018"/>
      <c r="C284" s="1018"/>
      <c r="D284" s="770" t="s">
        <v>583</v>
      </c>
      <c r="E284" s="2169">
        <v>76936</v>
      </c>
      <c r="F284" s="2170"/>
      <c r="G284" s="2177"/>
      <c r="H284" s="2177"/>
      <c r="I284" s="2169">
        <v>76936</v>
      </c>
      <c r="J284" s="2170"/>
      <c r="K284" s="2169"/>
      <c r="L284" s="2170"/>
      <c r="M284" s="1035"/>
      <c r="N284" s="1033"/>
    </row>
    <row r="285" spans="1:15" ht="13.5" thickBot="1">
      <c r="A285" s="682"/>
      <c r="B285" s="1018"/>
      <c r="C285" s="1018"/>
      <c r="D285" s="770" t="s">
        <v>584</v>
      </c>
      <c r="E285" s="2169">
        <v>230809</v>
      </c>
      <c r="F285" s="2170"/>
      <c r="G285" s="2169"/>
      <c r="H285" s="2170"/>
      <c r="I285" s="2169">
        <v>230809</v>
      </c>
      <c r="J285" s="2170"/>
      <c r="K285" s="2169"/>
      <c r="L285" s="2170"/>
      <c r="M285" s="1035"/>
      <c r="N285" s="1033"/>
      <c r="O285" s="1"/>
    </row>
    <row r="286" spans="1:15" ht="13.5" thickBot="1">
      <c r="A286" s="682"/>
      <c r="B286" s="1018"/>
      <c r="C286" s="1018"/>
      <c r="D286" s="770" t="s">
        <v>1369</v>
      </c>
      <c r="E286" s="2152">
        <v>46588</v>
      </c>
      <c r="F286" s="2152"/>
      <c r="G286" s="2177"/>
      <c r="H286" s="2177"/>
      <c r="I286" s="2169">
        <v>46588</v>
      </c>
      <c r="J286" s="2170"/>
      <c r="K286" s="2152"/>
      <c r="L286" s="2152"/>
      <c r="M286" s="1035"/>
      <c r="N286" s="1033"/>
      <c r="O286" s="1"/>
    </row>
    <row r="287" spans="1:15" ht="13.5" thickBot="1">
      <c r="A287" s="682"/>
      <c r="B287" s="1018"/>
      <c r="C287" s="1018"/>
      <c r="D287" s="770"/>
      <c r="E287" s="1021" t="s">
        <v>1483</v>
      </c>
      <c r="F287" s="1022"/>
      <c r="G287" s="1201"/>
      <c r="H287" s="1201"/>
      <c r="I287" s="1201"/>
      <c r="J287" s="1202"/>
      <c r="K287" s="1203"/>
      <c r="L287" s="1204"/>
      <c r="M287" s="1035"/>
      <c r="N287" s="1033"/>
      <c r="O287" s="1"/>
    </row>
    <row r="288" spans="1:15" s="1" customFormat="1" ht="13.5" thickBot="1">
      <c r="A288" s="682"/>
      <c r="B288" s="1018"/>
      <c r="C288" s="1018"/>
      <c r="D288" s="770" t="s">
        <v>372</v>
      </c>
      <c r="E288" s="2169">
        <v>9030</v>
      </c>
      <c r="F288" s="2170"/>
      <c r="G288" s="2177"/>
      <c r="H288" s="2177"/>
      <c r="I288" s="2169">
        <v>9030</v>
      </c>
      <c r="J288" s="2170"/>
      <c r="K288" s="2169"/>
      <c r="L288" s="2170"/>
      <c r="M288" s="1035"/>
      <c r="N288" s="1033"/>
    </row>
    <row r="289" spans="1:14" s="1" customFormat="1" ht="13.5" thickBot="1">
      <c r="A289" s="682"/>
      <c r="B289" s="1018"/>
      <c r="C289" s="1018"/>
      <c r="D289" s="770" t="s">
        <v>239</v>
      </c>
      <c r="E289" s="2169">
        <v>145055</v>
      </c>
      <c r="F289" s="2170"/>
      <c r="G289" s="2177"/>
      <c r="H289" s="2177"/>
      <c r="I289" s="2169">
        <v>145055</v>
      </c>
      <c r="J289" s="2170"/>
      <c r="K289" s="2169"/>
      <c r="L289" s="2170"/>
      <c r="M289" s="1035"/>
      <c r="N289" s="1033"/>
    </row>
    <row r="290" spans="1:14" s="1" customFormat="1" ht="13.5" thickBot="1">
      <c r="A290" s="682"/>
      <c r="B290" s="1018"/>
      <c r="C290" s="1018"/>
      <c r="D290" s="1009" t="s">
        <v>1226</v>
      </c>
      <c r="E290" s="2169">
        <v>27198</v>
      </c>
      <c r="F290" s="2170"/>
      <c r="G290" s="2177"/>
      <c r="H290" s="2177"/>
      <c r="I290" s="2169">
        <v>27198</v>
      </c>
      <c r="J290" s="2170"/>
      <c r="K290" s="2169"/>
      <c r="L290" s="2170"/>
      <c r="M290" s="1035"/>
      <c r="N290" s="1033"/>
    </row>
    <row r="291" spans="1:14" s="1" customFormat="1" ht="13.5" thickBot="1">
      <c r="A291" s="682"/>
      <c r="B291" s="1018"/>
      <c r="C291" s="1018"/>
      <c r="D291" s="1009" t="s">
        <v>1227</v>
      </c>
      <c r="E291" s="2169"/>
      <c r="F291" s="2170"/>
      <c r="G291" s="2177"/>
      <c r="H291" s="2177"/>
      <c r="I291" s="2178"/>
      <c r="J291" s="2179"/>
      <c r="K291" s="2177"/>
      <c r="L291" s="2177"/>
      <c r="M291" s="1035"/>
      <c r="N291" s="1033"/>
    </row>
    <row r="292" spans="1:14" s="1" customFormat="1" ht="13.5" thickBot="1">
      <c r="A292" s="682"/>
      <c r="B292" s="1018"/>
      <c r="C292" s="1018"/>
      <c r="D292" s="770" t="s">
        <v>1228</v>
      </c>
      <c r="E292" s="2169"/>
      <c r="F292" s="2170"/>
      <c r="G292" s="2169"/>
      <c r="H292" s="2170"/>
      <c r="I292" s="2169">
        <v>0</v>
      </c>
      <c r="J292" s="2170"/>
      <c r="K292" s="2169"/>
      <c r="L292" s="2170"/>
      <c r="M292" s="1015"/>
      <c r="N292" s="1012"/>
    </row>
    <row r="293" spans="1:14" s="1" customFormat="1" ht="13.5" thickBot="1">
      <c r="A293" s="682"/>
      <c r="B293" s="1018"/>
      <c r="C293" s="1018"/>
      <c r="D293" s="770" t="s">
        <v>1754</v>
      </c>
      <c r="E293" s="2169">
        <v>59000</v>
      </c>
      <c r="F293" s="2170"/>
      <c r="G293" s="2169"/>
      <c r="H293" s="2170"/>
      <c r="I293" s="2169">
        <v>59000</v>
      </c>
      <c r="J293" s="2170"/>
      <c r="K293" s="2169"/>
      <c r="L293" s="2170"/>
      <c r="M293" s="681"/>
      <c r="N293" s="674"/>
    </row>
    <row r="294" spans="1:14" s="1" customFormat="1" ht="13.5" thickBot="1">
      <c r="A294" s="682"/>
      <c r="B294" s="1017"/>
      <c r="C294" s="1017"/>
      <c r="D294" s="769" t="s">
        <v>1103</v>
      </c>
      <c r="E294" s="2169">
        <v>14000</v>
      </c>
      <c r="F294" s="2170"/>
      <c r="G294" s="2177"/>
      <c r="H294" s="2177"/>
      <c r="I294" s="2178"/>
      <c r="J294" s="2179"/>
      <c r="K294" s="2177"/>
      <c r="L294" s="2177"/>
      <c r="M294" s="681"/>
      <c r="N294" s="674"/>
    </row>
    <row r="295" spans="1:14" s="1" customFormat="1" ht="13.5" thickBot="1">
      <c r="A295" s="682"/>
      <c r="B295" s="1018"/>
      <c r="C295" s="1018"/>
      <c r="D295" s="770" t="s">
        <v>2356</v>
      </c>
      <c r="E295" s="2152">
        <v>11600</v>
      </c>
      <c r="F295" s="2152"/>
      <c r="G295" s="2152"/>
      <c r="H295" s="2152"/>
      <c r="I295" s="2169">
        <v>11600</v>
      </c>
      <c r="J295" s="2170"/>
      <c r="K295" s="2152"/>
      <c r="L295" s="2152"/>
      <c r="M295" s="1035"/>
      <c r="N295" s="1033"/>
    </row>
    <row r="296" spans="1:14" s="1" customFormat="1" ht="13.5" thickBot="1">
      <c r="A296" s="682"/>
      <c r="B296" s="1018"/>
      <c r="C296" s="1018"/>
      <c r="D296" s="1009"/>
      <c r="E296" s="1021" t="s">
        <v>1485</v>
      </c>
      <c r="F296" s="1022"/>
      <c r="G296" s="1201"/>
      <c r="H296" s="1201"/>
      <c r="I296" s="1201"/>
      <c r="J296" s="1202"/>
      <c r="K296" s="1203"/>
      <c r="L296" s="1204"/>
      <c r="M296" s="1035"/>
      <c r="N296" s="1033"/>
    </row>
    <row r="297" spans="1:14" s="1" customFormat="1" ht="13.5" thickBot="1">
      <c r="A297" s="682"/>
      <c r="B297" s="1017"/>
      <c r="C297" s="1017"/>
      <c r="D297" s="769" t="s">
        <v>1105</v>
      </c>
      <c r="E297" s="2169">
        <v>80000</v>
      </c>
      <c r="F297" s="2170"/>
      <c r="G297" s="2169"/>
      <c r="H297" s="2170"/>
      <c r="I297" s="2169">
        <v>80000</v>
      </c>
      <c r="J297" s="2170"/>
      <c r="K297" s="2169"/>
      <c r="L297" s="2170"/>
      <c r="M297" s="1035"/>
      <c r="N297" s="1033"/>
    </row>
    <row r="298" spans="1:14" s="1" customFormat="1" ht="13.5" thickBot="1">
      <c r="A298" s="682"/>
      <c r="B298" s="1017"/>
      <c r="C298" s="1017"/>
      <c r="D298" s="768" t="s">
        <v>1106</v>
      </c>
      <c r="E298" s="2169">
        <v>18000</v>
      </c>
      <c r="F298" s="2170"/>
      <c r="G298" s="2169"/>
      <c r="H298" s="2170"/>
      <c r="I298" s="2169">
        <v>18000</v>
      </c>
      <c r="J298" s="2170"/>
      <c r="K298" s="2169"/>
      <c r="L298" s="2170"/>
      <c r="M298" s="1035"/>
      <c r="N298" s="1033"/>
    </row>
    <row r="299" spans="1:14" s="1" customFormat="1" ht="13.5" thickBot="1">
      <c r="A299" s="682"/>
      <c r="B299" s="1017"/>
      <c r="C299" s="1017"/>
      <c r="D299" s="768" t="s">
        <v>1107</v>
      </c>
      <c r="E299" s="2169">
        <v>850000</v>
      </c>
      <c r="F299" s="2170"/>
      <c r="G299" s="2169"/>
      <c r="H299" s="2170"/>
      <c r="I299" s="2169">
        <v>850000</v>
      </c>
      <c r="J299" s="2170"/>
      <c r="K299" s="2169"/>
      <c r="L299" s="2170"/>
      <c r="M299" s="1035"/>
      <c r="N299" s="1033"/>
    </row>
    <row r="300" spans="1:14" s="1" customFormat="1" ht="13.5" thickBot="1">
      <c r="A300" s="682"/>
      <c r="B300" s="1017"/>
      <c r="C300" s="1017"/>
      <c r="D300" s="768" t="s">
        <v>1108</v>
      </c>
      <c r="E300" s="2169"/>
      <c r="F300" s="2170"/>
      <c r="G300" s="2169"/>
      <c r="H300" s="2170"/>
      <c r="I300" s="2169">
        <v>0</v>
      </c>
      <c r="J300" s="2170"/>
      <c r="K300" s="2169"/>
      <c r="L300" s="2170"/>
      <c r="M300" s="1035"/>
      <c r="N300" s="1033"/>
    </row>
    <row r="301" spans="1:14" s="1" customFormat="1" ht="13.5" thickBot="1">
      <c r="A301" s="682"/>
      <c r="B301" s="1017"/>
      <c r="C301" s="1017"/>
      <c r="D301" s="768" t="s">
        <v>1109</v>
      </c>
      <c r="E301" s="2169"/>
      <c r="F301" s="2170"/>
      <c r="G301" s="2177"/>
      <c r="H301" s="2177"/>
      <c r="I301" s="2178"/>
      <c r="J301" s="2179"/>
      <c r="K301" s="2177"/>
      <c r="L301" s="2177"/>
      <c r="M301" s="1035"/>
      <c r="N301" s="1033"/>
    </row>
    <row r="302" spans="1:14" s="1" customFormat="1" ht="13.5" thickBot="1">
      <c r="A302" s="682"/>
      <c r="B302" s="1017"/>
      <c r="C302" s="1017"/>
      <c r="D302" s="768" t="s">
        <v>242</v>
      </c>
      <c r="E302" s="2169"/>
      <c r="F302" s="2170"/>
      <c r="G302" s="2177"/>
      <c r="H302" s="2177"/>
      <c r="I302" s="2178"/>
      <c r="J302" s="2179"/>
      <c r="K302" s="2177"/>
      <c r="L302" s="2177"/>
      <c r="M302" s="1035"/>
      <c r="N302" s="1033"/>
    </row>
    <row r="303" spans="1:14" s="1" customFormat="1" ht="13.5" thickBot="1">
      <c r="A303" s="1064"/>
      <c r="B303" s="1017"/>
      <c r="C303" s="1017"/>
      <c r="D303" s="768" t="s">
        <v>1496</v>
      </c>
      <c r="E303" s="2169">
        <v>80000</v>
      </c>
      <c r="F303" s="2170"/>
      <c r="G303" s="1216"/>
      <c r="H303" s="1216"/>
      <c r="I303" s="1216"/>
      <c r="J303" s="1216"/>
      <c r="K303" s="1216"/>
      <c r="L303" s="1216"/>
      <c r="M303" s="1035"/>
      <c r="N303" s="1033"/>
    </row>
    <row r="304" spans="1:14" s="1" customFormat="1" ht="13.5" thickBot="1">
      <c r="A304" s="682"/>
      <c r="B304" s="1017"/>
      <c r="C304" s="1017"/>
      <c r="D304" s="768" t="s">
        <v>2215</v>
      </c>
      <c r="E304" s="2169"/>
      <c r="F304" s="2170"/>
      <c r="G304" s="2169"/>
      <c r="H304" s="2170"/>
      <c r="I304" s="2169"/>
      <c r="J304" s="2170"/>
      <c r="K304" s="2169"/>
      <c r="L304" s="2170"/>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69">
        <v>2000</v>
      </c>
      <c r="F306" s="2170"/>
      <c r="G306" s="2156"/>
      <c r="H306" s="2156"/>
      <c r="I306" s="2168"/>
      <c r="J306" s="2167"/>
      <c r="K306" s="2156"/>
      <c r="L306" s="2156"/>
      <c r="M306" s="1015"/>
      <c r="N306" s="1012"/>
      <c r="O306" s="674"/>
    </row>
    <row r="307" spans="1:15" s="1" customFormat="1" ht="13.5" thickBot="1">
      <c r="A307" s="682"/>
      <c r="B307" s="1018"/>
      <c r="C307" s="1018"/>
      <c r="D307" s="770" t="s">
        <v>1233</v>
      </c>
      <c r="E307" s="2169">
        <v>27303</v>
      </c>
      <c r="F307" s="2170"/>
      <c r="G307" s="2156"/>
      <c r="H307" s="2156"/>
      <c r="I307" s="2168"/>
      <c r="J307" s="2167"/>
      <c r="K307" s="2156"/>
      <c r="L307" s="2156"/>
      <c r="M307" s="1015"/>
      <c r="N307" s="1012"/>
    </row>
    <row r="308" spans="1:15" s="1" customFormat="1" ht="13.5" thickBot="1">
      <c r="A308" s="682"/>
      <c r="B308" s="1018"/>
      <c r="C308" s="1018"/>
      <c r="D308" s="770" t="s">
        <v>1102</v>
      </c>
      <c r="E308" s="2169">
        <v>21600</v>
      </c>
      <c r="F308" s="2170"/>
      <c r="G308" s="2167"/>
      <c r="H308" s="2156"/>
      <c r="I308" s="2168"/>
      <c r="J308" s="2167"/>
      <c r="K308" s="2156"/>
      <c r="L308" s="2156"/>
      <c r="M308" s="681"/>
      <c r="N308" s="674"/>
    </row>
    <row r="309" spans="1:15" s="1" customFormat="1" ht="13.5" thickBot="1">
      <c r="A309" s="682"/>
      <c r="B309" s="1018"/>
      <c r="C309" s="1018"/>
      <c r="D309" s="770" t="s">
        <v>2216</v>
      </c>
      <c r="E309" s="2169"/>
      <c r="F309" s="2170"/>
      <c r="G309" s="1019"/>
      <c r="H309" s="1020"/>
      <c r="I309" s="1020"/>
      <c r="J309" s="1020"/>
      <c r="K309" s="1020"/>
      <c r="L309" s="1020"/>
      <c r="M309" s="681"/>
      <c r="N309" s="674"/>
    </row>
    <row r="310" spans="1:15" s="1" customFormat="1" ht="13.5" thickBot="1">
      <c r="A310" s="682"/>
      <c r="B310" s="1018"/>
      <c r="C310" s="1018"/>
      <c r="D310" s="770"/>
      <c r="E310" s="1021" t="s">
        <v>1493</v>
      </c>
      <c r="F310" s="1022"/>
      <c r="G310" s="1023"/>
      <c r="H310" s="1023"/>
      <c r="I310" s="1023"/>
      <c r="J310" s="1024"/>
      <c r="K310" s="1025"/>
      <c r="L310" s="1026"/>
      <c r="M310" s="1015"/>
      <c r="N310" s="1012"/>
    </row>
    <row r="311" spans="1:15" s="1" customFormat="1" ht="13.5" thickBot="1">
      <c r="A311" s="682"/>
      <c r="B311" s="1018"/>
      <c r="C311" s="1018"/>
      <c r="D311" s="770" t="s">
        <v>243</v>
      </c>
      <c r="E311" s="2169">
        <v>154155</v>
      </c>
      <c r="F311" s="2170"/>
      <c r="G311" s="2156"/>
      <c r="H311" s="2156"/>
      <c r="I311" s="2168"/>
      <c r="J311" s="2167"/>
      <c r="K311" s="2156"/>
      <c r="L311" s="2156"/>
      <c r="M311" s="286"/>
      <c r="N311" s="677"/>
    </row>
    <row r="312" spans="1:15" s="1" customFormat="1" ht="13.5" thickBot="1">
      <c r="A312" s="592"/>
      <c r="B312" s="1018"/>
      <c r="C312" s="1018"/>
      <c r="D312" s="770" t="s">
        <v>244</v>
      </c>
      <c r="E312" s="2169"/>
      <c r="F312" s="2170"/>
      <c r="G312" s="2156"/>
      <c r="H312" s="2156"/>
      <c r="I312" s="2168"/>
      <c r="J312" s="2167"/>
      <c r="K312" s="2156"/>
      <c r="L312" s="2156"/>
      <c r="M312" s="1016"/>
      <c r="N312" s="1034"/>
    </row>
    <row r="313" spans="1:15" s="1" customFormat="1" ht="13.5" thickBot="1">
      <c r="A313" s="592"/>
      <c r="B313" s="1018"/>
      <c r="C313" s="1018"/>
      <c r="D313" s="770" t="s">
        <v>2217</v>
      </c>
      <c r="E313" s="2169"/>
      <c r="F313" s="2170"/>
      <c r="G313" s="1011"/>
      <c r="H313" s="1011"/>
      <c r="I313" s="1011"/>
      <c r="J313" s="1011"/>
      <c r="K313" s="1011"/>
      <c r="L313" s="1011"/>
      <c r="M313" s="1016"/>
      <c r="N313" s="1034"/>
    </row>
    <row r="314" spans="1:15" ht="13.5" thickBot="1">
      <c r="A314" s="778"/>
      <c r="B314" s="755"/>
      <c r="C314" s="755"/>
      <c r="D314" s="1008" t="s">
        <v>433</v>
      </c>
      <c r="E314" s="2232">
        <f>SUM(E255:E313)</f>
        <v>7441498</v>
      </c>
      <c r="F314" s="2233"/>
      <c r="G314" s="2185">
        <f>SUM(G255:G312)</f>
        <v>585000</v>
      </c>
      <c r="H314" s="2186"/>
      <c r="I314" s="2187">
        <f>SUM(I255:I312)</f>
        <v>6492440</v>
      </c>
      <c r="J314" s="2188"/>
      <c r="K314" s="2185">
        <f>SUM(K255:K312)</f>
        <v>0</v>
      </c>
      <c r="L314" s="2186"/>
      <c r="M314" s="1016"/>
      <c r="N314" s="1034"/>
    </row>
    <row r="315" spans="1:15">
      <c r="A315" s="778"/>
      <c r="B315" s="286"/>
      <c r="C315" s="82"/>
      <c r="D315" s="772"/>
      <c r="E315" s="784"/>
      <c r="F315" s="784"/>
      <c r="G315" s="791"/>
      <c r="H315" s="791"/>
      <c r="I315" s="791"/>
      <c r="J315" s="791"/>
      <c r="K315" s="791"/>
      <c r="L315" s="791"/>
      <c r="M315" s="286"/>
      <c r="N315" s="677"/>
    </row>
    <row r="316" spans="1:15">
      <c r="A316" s="815" t="s">
        <v>1847</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62" t="s">
        <v>656</v>
      </c>
      <c r="B318" s="2163"/>
      <c r="C318" s="2163"/>
      <c r="D318" s="2163"/>
      <c r="E318" s="2163"/>
      <c r="F318" s="2163"/>
      <c r="G318" s="2163"/>
      <c r="H318" s="2163"/>
      <c r="I318" s="2163"/>
      <c r="J318" s="2163"/>
      <c r="K318" s="2163"/>
      <c r="L318" s="2163"/>
      <c r="M318" s="2163"/>
      <c r="N318" s="2164"/>
    </row>
    <row r="319" spans="1:15" ht="13.5" thickBot="1">
      <c r="A319" s="823"/>
      <c r="B319" s="286"/>
      <c r="C319" s="286"/>
      <c r="D319" s="2234" t="s">
        <v>541</v>
      </c>
      <c r="E319" s="2234"/>
      <c r="F319" s="2234"/>
      <c r="G319" s="2234"/>
      <c r="H319" s="2234"/>
      <c r="I319" s="2234"/>
      <c r="J319" s="2234"/>
      <c r="K319" s="2234"/>
      <c r="L319" s="2234"/>
      <c r="M319" s="286"/>
      <c r="N319" s="677"/>
    </row>
    <row r="320" spans="1:15" ht="72" thickBot="1">
      <c r="A320" s="1038"/>
      <c r="B320" s="1039"/>
      <c r="C320" s="1040" t="s">
        <v>540</v>
      </c>
      <c r="D320" s="1044" t="s">
        <v>856</v>
      </c>
      <c r="E320" s="1046">
        <f>D217</f>
        <v>0</v>
      </c>
      <c r="F320" s="1046">
        <f>D218</f>
        <v>0</v>
      </c>
      <c r="G320" s="1046" t="str">
        <f>D219</f>
        <v>Ohio Equity Fund for Housing</v>
      </c>
      <c r="H320" s="1046" t="str">
        <f>D220</f>
        <v>Ohio Equity Fund for Housing</v>
      </c>
      <c r="I320" s="1046" t="str">
        <f>D221</f>
        <v>DEFERRED DEVELOPER FEE</v>
      </c>
      <c r="J320" s="1046">
        <f>D222</f>
        <v>0</v>
      </c>
      <c r="K320" s="1046" t="str">
        <f>D223</f>
        <v>Westhaven Foundation (grant)</v>
      </c>
      <c r="L320" s="1046" t="str">
        <f>D224</f>
        <v>Cleveland Housing Trust (grant)</v>
      </c>
      <c r="M320" s="1046" t="str">
        <f>D225</f>
        <v>OH Captial Budget (grant)</v>
      </c>
      <c r="N320" s="1046" t="str">
        <f>D226</f>
        <v>Cleveland Foundation (grant)</v>
      </c>
    </row>
    <row r="321" spans="1:16" ht="13.5" thickBot="1">
      <c r="A321" s="1049"/>
      <c r="B321" s="1049"/>
      <c r="C321" s="1050"/>
      <c r="D321" s="1051" t="s">
        <v>1477</v>
      </c>
      <c r="E321" s="1052"/>
      <c r="F321" s="1053"/>
      <c r="G321" s="1053"/>
      <c r="H321" s="1053"/>
      <c r="I321" s="1054"/>
      <c r="J321" s="1055"/>
      <c r="K321" s="1055"/>
      <c r="L321" s="1055"/>
      <c r="M321" s="1055"/>
      <c r="N321" s="1056"/>
    </row>
    <row r="322" spans="1:16" ht="13.5" thickBot="1">
      <c r="A322" s="2216" t="s">
        <v>1495</v>
      </c>
      <c r="B322" s="2216"/>
      <c r="C322" s="2217"/>
      <c r="D322" s="1047">
        <f>E255</f>
        <v>65000</v>
      </c>
      <c r="E322" s="1048"/>
      <c r="F322" s="1048"/>
      <c r="G322" s="1048">
        <v>65000</v>
      </c>
      <c r="H322" s="1048"/>
      <c r="I322" s="1048"/>
      <c r="J322" s="1048"/>
      <c r="K322" s="1048"/>
      <c r="L322" s="1048"/>
      <c r="M322" s="1048"/>
      <c r="N322" s="1048"/>
    </row>
    <row r="323" spans="1:16" ht="13.5" thickBot="1">
      <c r="A323" s="2195" t="s">
        <v>630</v>
      </c>
      <c r="B323" s="2195"/>
      <c r="C323" s="2196"/>
      <c r="D323" s="1047">
        <f>E256</f>
        <v>0</v>
      </c>
      <c r="E323" s="1048"/>
      <c r="F323" s="1048"/>
      <c r="G323" s="1048">
        <v>0</v>
      </c>
      <c r="H323" s="1048"/>
      <c r="I323" s="1048"/>
      <c r="J323" s="1048"/>
      <c r="K323" s="1048"/>
      <c r="L323" s="1048"/>
      <c r="M323" s="1048"/>
      <c r="N323" s="1048"/>
      <c r="P323" s="1399"/>
    </row>
    <row r="324" spans="1:16" ht="13.5" thickBot="1">
      <c r="A324" s="2193" t="s">
        <v>631</v>
      </c>
      <c r="B324" s="2193"/>
      <c r="C324" s="2194"/>
      <c r="D324" s="1047">
        <f>E257</f>
        <v>585000</v>
      </c>
      <c r="E324" s="1048"/>
      <c r="F324" s="1048"/>
      <c r="G324" s="1048">
        <v>585000</v>
      </c>
      <c r="H324" s="1048"/>
      <c r="I324" s="1048"/>
      <c r="J324" s="1048"/>
      <c r="K324" s="1048"/>
      <c r="L324" s="1048"/>
      <c r="M324" s="1048"/>
      <c r="N324" s="1048"/>
      <c r="P324" s="1399"/>
    </row>
    <row r="325" spans="1:16" ht="13.5" thickBot="1">
      <c r="A325" s="1049"/>
      <c r="B325" s="1049"/>
      <c r="C325" s="1050" t="s">
        <v>1489</v>
      </c>
      <c r="D325" s="1047">
        <f>E258</f>
        <v>0</v>
      </c>
      <c r="E325" s="1048"/>
      <c r="F325" s="1048"/>
      <c r="G325" s="1048">
        <v>0</v>
      </c>
      <c r="H325" s="1048"/>
      <c r="I325" s="1048"/>
      <c r="J325" s="1048"/>
      <c r="K325" s="1048"/>
      <c r="L325" s="1048"/>
      <c r="M325" s="1048"/>
      <c r="N325" s="1048"/>
      <c r="P325" s="1399"/>
    </row>
    <row r="326" spans="1:16" ht="13.5" thickBot="1">
      <c r="A326" s="1049"/>
      <c r="B326" s="1049"/>
      <c r="C326" s="1050"/>
      <c r="D326" s="1051" t="s">
        <v>1480</v>
      </c>
      <c r="E326" s="1052"/>
      <c r="F326" s="1053"/>
      <c r="G326" s="1053"/>
      <c r="H326" s="1053"/>
      <c r="I326" s="1054"/>
      <c r="J326" s="1055"/>
      <c r="K326" s="1055"/>
      <c r="L326" s="1055"/>
      <c r="M326" s="1055"/>
      <c r="N326" s="1056"/>
      <c r="P326" s="1399"/>
    </row>
    <row r="327" spans="1:16" ht="13.5" thickBot="1">
      <c r="A327" s="2191" t="s">
        <v>370</v>
      </c>
      <c r="B327" s="2191"/>
      <c r="C327" s="2192"/>
      <c r="D327" s="1047">
        <f t="shared" ref="D327:D334" si="12">E260</f>
        <v>18000</v>
      </c>
      <c r="E327" s="1048"/>
      <c r="F327" s="1048"/>
      <c r="G327" s="1048">
        <v>18000</v>
      </c>
      <c r="H327" s="1048"/>
      <c r="I327" s="1048"/>
      <c r="J327" s="1048"/>
      <c r="K327" s="1048"/>
      <c r="L327" s="1048"/>
      <c r="M327" s="1048"/>
      <c r="N327" s="1048"/>
      <c r="P327" s="1399"/>
    </row>
    <row r="328" spans="1:16" ht="13.5" thickBot="1">
      <c r="A328" s="2191" t="s">
        <v>857</v>
      </c>
      <c r="B328" s="2191"/>
      <c r="C328" s="2192"/>
      <c r="D328" s="1047">
        <f t="shared" si="12"/>
        <v>311912</v>
      </c>
      <c r="E328" s="1048"/>
      <c r="F328" s="1048"/>
      <c r="G328" s="1048">
        <v>311912</v>
      </c>
      <c r="H328" s="1048"/>
      <c r="I328" s="1048"/>
      <c r="J328" s="1048"/>
      <c r="K328" s="1048"/>
      <c r="L328" s="1048"/>
      <c r="M328" s="1048"/>
      <c r="N328" s="1048"/>
      <c r="P328" s="1399"/>
    </row>
    <row r="329" spans="1:16" ht="13.5" thickBot="1">
      <c r="A329" s="2191" t="s">
        <v>371</v>
      </c>
      <c r="B329" s="2191"/>
      <c r="C329" s="2192"/>
      <c r="D329" s="1047">
        <f t="shared" si="12"/>
        <v>0</v>
      </c>
      <c r="E329" s="1048"/>
      <c r="F329" s="1048"/>
      <c r="G329" s="1048">
        <v>0</v>
      </c>
      <c r="H329" s="1048"/>
      <c r="I329" s="1048"/>
      <c r="J329" s="1048"/>
      <c r="K329" s="1048"/>
      <c r="L329" s="1048"/>
      <c r="M329" s="1048"/>
      <c r="N329" s="1048"/>
      <c r="P329" s="1399"/>
    </row>
    <row r="330" spans="1:16" ht="13.5" thickBot="1">
      <c r="A330" s="2191" t="s">
        <v>1229</v>
      </c>
      <c r="B330" s="2191"/>
      <c r="C330" s="2192"/>
      <c r="D330" s="1047">
        <f t="shared" si="12"/>
        <v>15000</v>
      </c>
      <c r="E330" s="1048"/>
      <c r="F330" s="1048"/>
      <c r="G330" s="1048">
        <v>15000</v>
      </c>
      <c r="H330" s="1048"/>
      <c r="I330" s="1048"/>
      <c r="J330" s="1048"/>
      <c r="K330" s="1048"/>
      <c r="L330" s="1048"/>
      <c r="M330" s="1048"/>
      <c r="N330" s="1048"/>
      <c r="P330" s="1399"/>
    </row>
    <row r="331" spans="1:16" ht="13.5" thickBot="1">
      <c r="A331" s="2191" t="s">
        <v>1230</v>
      </c>
      <c r="B331" s="2191"/>
      <c r="C331" s="2192"/>
      <c r="D331" s="1047">
        <f t="shared" si="12"/>
        <v>5000</v>
      </c>
      <c r="E331" s="1048"/>
      <c r="F331" s="1048"/>
      <c r="G331" s="1048">
        <v>5000</v>
      </c>
      <c r="H331" s="1048"/>
      <c r="I331" s="1048"/>
      <c r="J331" s="1048"/>
      <c r="K331" s="1048"/>
      <c r="L331" s="1048"/>
      <c r="M331" s="1048"/>
      <c r="N331" s="1048"/>
      <c r="P331" s="1399"/>
    </row>
    <row r="332" spans="1:16" ht="13.5" thickBot="1">
      <c r="A332" s="2191" t="s">
        <v>1231</v>
      </c>
      <c r="B332" s="2191"/>
      <c r="C332" s="2192"/>
      <c r="D332" s="1047">
        <f t="shared" si="12"/>
        <v>10000</v>
      </c>
      <c r="E332" s="1048"/>
      <c r="F332" s="1048"/>
      <c r="G332" s="1048">
        <v>10000</v>
      </c>
      <c r="H332" s="1048"/>
      <c r="I332" s="1048"/>
      <c r="J332" s="1048"/>
      <c r="K332" s="1048"/>
      <c r="L332" s="1048"/>
      <c r="M332" s="1048"/>
      <c r="N332" s="1048"/>
      <c r="P332" s="1399"/>
    </row>
    <row r="333" spans="1:16" ht="13.5" thickBot="1">
      <c r="A333" s="2191" t="s">
        <v>1104</v>
      </c>
      <c r="B333" s="2191"/>
      <c r="C333" s="2192"/>
      <c r="D333" s="1047">
        <f t="shared" si="12"/>
        <v>36000</v>
      </c>
      <c r="E333" s="1048"/>
      <c r="F333" s="1048"/>
      <c r="G333" s="1048">
        <v>36000</v>
      </c>
      <c r="H333" s="1048"/>
      <c r="I333" s="1048"/>
      <c r="J333" s="1048"/>
      <c r="K333" s="1048"/>
      <c r="L333" s="1048"/>
      <c r="M333" s="1048"/>
      <c r="N333" s="1048"/>
      <c r="P333" s="1399"/>
    </row>
    <row r="334" spans="1:16" ht="13.5" thickBot="1">
      <c r="A334" s="2191" t="s">
        <v>1479</v>
      </c>
      <c r="B334" s="2191"/>
      <c r="C334" s="2192"/>
      <c r="D334" s="1047">
        <f t="shared" si="12"/>
        <v>18000</v>
      </c>
      <c r="E334" s="1048"/>
      <c r="F334" s="1048"/>
      <c r="G334" s="1048">
        <v>18000</v>
      </c>
      <c r="H334" s="1048"/>
      <c r="I334" s="1048"/>
      <c r="J334" s="1048"/>
      <c r="K334" s="1048"/>
      <c r="L334" s="1048"/>
      <c r="M334" s="1048"/>
      <c r="N334" s="1048"/>
      <c r="P334" s="1399"/>
    </row>
    <row r="335" spans="1:16" ht="13.5" thickBot="1">
      <c r="A335" s="1049"/>
      <c r="B335" s="1049"/>
      <c r="C335" s="1050"/>
      <c r="D335" s="1051" t="s">
        <v>1490</v>
      </c>
      <c r="E335" s="1052"/>
      <c r="F335" s="1053"/>
      <c r="G335" s="1053"/>
      <c r="H335" s="1053"/>
      <c r="I335" s="1054"/>
      <c r="J335" s="1055"/>
      <c r="K335" s="1055"/>
      <c r="L335" s="1055"/>
      <c r="M335" s="1055"/>
      <c r="N335" s="1056"/>
      <c r="P335" s="1399"/>
    </row>
    <row r="336" spans="1:16" ht="13.5" thickBot="1">
      <c r="A336" s="2195" t="s">
        <v>1755</v>
      </c>
      <c r="B336" s="2195"/>
      <c r="C336" s="2196"/>
      <c r="D336" s="1047">
        <f>E269</f>
        <v>0</v>
      </c>
      <c r="E336" s="1048"/>
      <c r="F336" s="1048"/>
      <c r="G336" s="1048">
        <v>0</v>
      </c>
      <c r="H336" s="1048"/>
      <c r="I336" s="1048"/>
      <c r="J336" s="1048"/>
      <c r="K336" s="1048"/>
      <c r="L336" s="1048"/>
      <c r="M336" s="1048"/>
      <c r="N336" s="1048"/>
      <c r="P336" s="1399"/>
    </row>
    <row r="337" spans="1:16" ht="13.5" thickBot="1">
      <c r="A337" s="2195" t="s">
        <v>476</v>
      </c>
      <c r="B337" s="2195"/>
      <c r="C337" s="2196"/>
      <c r="D337" s="1047">
        <f>E270</f>
        <v>0</v>
      </c>
      <c r="E337" s="1048"/>
      <c r="F337" s="1048"/>
      <c r="G337" s="1048">
        <v>0</v>
      </c>
      <c r="H337" s="1048"/>
      <c r="I337" s="1048"/>
      <c r="J337" s="1048"/>
      <c r="K337" s="1048"/>
      <c r="L337" s="1048"/>
      <c r="M337" s="1048"/>
      <c r="N337" s="1048"/>
      <c r="P337" s="1399"/>
    </row>
    <row r="338" spans="1:16" ht="13.5" thickBot="1">
      <c r="A338" s="2227" t="s">
        <v>632</v>
      </c>
      <c r="B338" s="2227"/>
      <c r="C338" s="2228"/>
      <c r="D338" s="1047">
        <f>E271</f>
        <v>446300</v>
      </c>
      <c r="E338" s="1048"/>
      <c r="F338" s="1048"/>
      <c r="G338" s="1048">
        <v>446300</v>
      </c>
      <c r="H338" s="1048"/>
      <c r="I338" s="1048"/>
      <c r="J338" s="1048"/>
      <c r="K338" s="1048"/>
      <c r="L338" s="1048"/>
      <c r="M338" s="1048"/>
      <c r="N338" s="1048"/>
      <c r="P338" s="1399"/>
    </row>
    <row r="339" spans="1:16" ht="13.5" thickBot="1">
      <c r="A339" s="2195" t="s">
        <v>1479</v>
      </c>
      <c r="B339" s="2195"/>
      <c r="C339" s="2196"/>
      <c r="D339" s="1047">
        <f>E272</f>
        <v>0</v>
      </c>
      <c r="E339" s="1048"/>
      <c r="F339" s="1048"/>
      <c r="G339" s="1048">
        <v>0</v>
      </c>
      <c r="H339" s="1048"/>
      <c r="I339" s="1048"/>
      <c r="J339" s="1048"/>
      <c r="K339" s="1048"/>
      <c r="L339" s="1048"/>
      <c r="M339" s="1048"/>
      <c r="N339" s="1048"/>
      <c r="P339" s="1399"/>
    </row>
    <row r="340" spans="1:16" ht="13.5" thickBot="1">
      <c r="A340" s="1049"/>
      <c r="B340" s="1049"/>
      <c r="C340" s="1050"/>
      <c r="D340" s="1051" t="s">
        <v>1437</v>
      </c>
      <c r="E340" s="1052"/>
      <c r="F340" s="1053"/>
      <c r="G340" s="1053"/>
      <c r="H340" s="1053"/>
      <c r="I340" s="1054"/>
      <c r="J340" s="1055"/>
      <c r="K340" s="1055"/>
      <c r="L340" s="1055"/>
      <c r="M340" s="1055"/>
      <c r="N340" s="1056"/>
      <c r="P340" s="1399"/>
    </row>
    <row r="341" spans="1:16" ht="13.5" thickBot="1">
      <c r="A341" s="2189" t="s">
        <v>582</v>
      </c>
      <c r="B341" s="2189"/>
      <c r="C341" s="2190"/>
      <c r="D341" s="1047">
        <f t="shared" ref="D341:D353" si="13">E274</f>
        <v>230809</v>
      </c>
      <c r="E341" s="1048"/>
      <c r="F341" s="1048"/>
      <c r="G341" s="1048">
        <v>230809</v>
      </c>
      <c r="H341" s="1048"/>
      <c r="I341" s="1048"/>
      <c r="J341" s="1048"/>
      <c r="K341" s="1048"/>
      <c r="L341" s="1048"/>
      <c r="M341" s="1048"/>
      <c r="N341" s="1048"/>
      <c r="P341" s="1399"/>
    </row>
    <row r="342" spans="1:16" ht="13.5" thickBot="1">
      <c r="A342" s="1037"/>
      <c r="B342" s="1037"/>
      <c r="C342" s="1217" t="s">
        <v>1753</v>
      </c>
      <c r="D342" s="1047">
        <f t="shared" si="13"/>
        <v>62000</v>
      </c>
      <c r="E342" s="1048"/>
      <c r="F342" s="1048"/>
      <c r="G342" s="1048">
        <v>62000</v>
      </c>
      <c r="H342" s="1048"/>
      <c r="I342" s="1048"/>
      <c r="J342" s="1048"/>
      <c r="K342" s="1048"/>
      <c r="L342" s="1048"/>
      <c r="M342" s="1048"/>
      <c r="N342" s="1048"/>
      <c r="P342" s="1399"/>
    </row>
    <row r="343" spans="1:16" ht="13.5" thickBot="1">
      <c r="A343" s="1037"/>
      <c r="B343" s="1037"/>
      <c r="C343" s="1037" t="s">
        <v>1363</v>
      </c>
      <c r="D343" s="1047">
        <f t="shared" si="13"/>
        <v>0</v>
      </c>
      <c r="E343" s="1048"/>
      <c r="F343" s="1048"/>
      <c r="G343" s="1048">
        <v>0</v>
      </c>
      <c r="H343" s="1048"/>
      <c r="I343" s="1048"/>
      <c r="J343" s="1048"/>
      <c r="K343" s="1048"/>
      <c r="L343" s="1048"/>
      <c r="M343" s="1048"/>
      <c r="N343" s="1048"/>
      <c r="P343" s="1399"/>
    </row>
    <row r="344" spans="1:16" ht="13.5" thickBot="1">
      <c r="A344" s="2195" t="s">
        <v>1846</v>
      </c>
      <c r="B344" s="2195"/>
      <c r="C344" s="2196"/>
      <c r="D344" s="1047">
        <f t="shared" si="13"/>
        <v>0</v>
      </c>
      <c r="E344" s="1048"/>
      <c r="F344" s="1048"/>
      <c r="G344" s="1048">
        <v>0</v>
      </c>
      <c r="H344" s="1048"/>
      <c r="I344" s="1048"/>
      <c r="J344" s="1048"/>
      <c r="K344" s="1048"/>
      <c r="L344" s="1048"/>
      <c r="M344" s="1048"/>
      <c r="N344" s="1048"/>
      <c r="P344" s="1399"/>
    </row>
    <row r="345" spans="1:16" ht="13.5" thickBot="1">
      <c r="A345" s="2197" t="s">
        <v>95</v>
      </c>
      <c r="B345" s="2197"/>
      <c r="C345" s="2198"/>
      <c r="D345" s="1047">
        <f t="shared" si="13"/>
        <v>0</v>
      </c>
      <c r="E345" s="1048"/>
      <c r="F345" s="1048"/>
      <c r="G345" s="1048">
        <v>0</v>
      </c>
      <c r="H345" s="1048"/>
      <c r="I345" s="1048"/>
      <c r="J345" s="1048"/>
      <c r="K345" s="1048"/>
      <c r="L345" s="1048"/>
      <c r="M345" s="1048"/>
      <c r="N345" s="1048"/>
      <c r="P345" s="1399"/>
    </row>
    <row r="346" spans="1:16" ht="13.5" thickBot="1">
      <c r="A346" s="2197" t="s">
        <v>96</v>
      </c>
      <c r="B346" s="2197"/>
      <c r="C346" s="2198"/>
      <c r="D346" s="1047">
        <f t="shared" si="13"/>
        <v>3336521</v>
      </c>
      <c r="E346" s="1048"/>
      <c r="F346" s="1048"/>
      <c r="G346" s="1048">
        <v>319419</v>
      </c>
      <c r="H346" s="1048">
        <v>1142102</v>
      </c>
      <c r="I346" s="1048"/>
      <c r="J346" s="1048">
        <v>0</v>
      </c>
      <c r="K346" s="1048">
        <v>800000</v>
      </c>
      <c r="L346" s="1048">
        <v>600000</v>
      </c>
      <c r="M346" s="1048">
        <v>75000</v>
      </c>
      <c r="N346" s="1048">
        <v>400000</v>
      </c>
      <c r="P346" s="1399"/>
    </row>
    <row r="347" spans="1:16" ht="13.5" thickBot="1">
      <c r="A347" s="2197" t="s">
        <v>579</v>
      </c>
      <c r="B347" s="2197"/>
      <c r="C347" s="2198"/>
      <c r="D347" s="1047">
        <f t="shared" si="13"/>
        <v>0</v>
      </c>
      <c r="E347" s="1048"/>
      <c r="F347" s="1048"/>
      <c r="G347" s="1048">
        <v>0</v>
      </c>
      <c r="H347" s="1048"/>
      <c r="I347" s="1048"/>
      <c r="J347" s="1048"/>
      <c r="K347" s="1048"/>
      <c r="L347" s="1048"/>
      <c r="M347" s="1048"/>
      <c r="N347" s="1048"/>
      <c r="P347" s="1399"/>
    </row>
    <row r="348" spans="1:16" ht="13.5" thickBot="1">
      <c r="A348" s="2197" t="s">
        <v>1845</v>
      </c>
      <c r="B348" s="2197"/>
      <c r="C348" s="2198"/>
      <c r="D348" s="1047">
        <f t="shared" si="13"/>
        <v>0</v>
      </c>
      <c r="E348" s="1048"/>
      <c r="F348" s="1048"/>
      <c r="G348" s="1048">
        <v>0</v>
      </c>
      <c r="H348" s="1048"/>
      <c r="I348" s="1048"/>
      <c r="J348" s="1048"/>
      <c r="K348" s="1048"/>
      <c r="L348" s="1048"/>
      <c r="M348" s="1048"/>
      <c r="N348" s="1048"/>
      <c r="P348" s="1399"/>
    </row>
    <row r="349" spans="1:16" ht="13.5" thickBot="1">
      <c r="A349" s="2193" t="s">
        <v>581</v>
      </c>
      <c r="B349" s="2193"/>
      <c r="C349" s="2194"/>
      <c r="D349" s="1047">
        <f t="shared" si="13"/>
        <v>384682</v>
      </c>
      <c r="E349" s="1048"/>
      <c r="F349" s="1048"/>
      <c r="G349" s="1048">
        <v>384682</v>
      </c>
      <c r="H349" s="1048"/>
      <c r="I349" s="1048"/>
      <c r="J349" s="1048"/>
      <c r="K349" s="1048"/>
      <c r="L349" s="1048"/>
      <c r="M349" s="1048"/>
      <c r="N349" s="1048"/>
      <c r="P349" s="1399"/>
    </row>
    <row r="350" spans="1:16" ht="13.5" thickBot="1">
      <c r="A350" s="2197" t="s">
        <v>1361</v>
      </c>
      <c r="B350" s="2197"/>
      <c r="C350" s="2198"/>
      <c r="D350" s="1047">
        <f t="shared" si="13"/>
        <v>64000</v>
      </c>
      <c r="E350" s="1048"/>
      <c r="F350" s="1048"/>
      <c r="G350" s="1048">
        <v>64000</v>
      </c>
      <c r="H350" s="1048"/>
      <c r="I350" s="1048"/>
      <c r="J350" s="1048"/>
      <c r="K350" s="1048"/>
      <c r="L350" s="1048"/>
      <c r="M350" s="1048"/>
      <c r="N350" s="1048"/>
      <c r="P350" s="1399"/>
    </row>
    <row r="351" spans="1:16" ht="13.5" thickBot="1">
      <c r="A351" s="2189" t="s">
        <v>583</v>
      </c>
      <c r="B351" s="2189"/>
      <c r="C351" s="2190"/>
      <c r="D351" s="1047">
        <f t="shared" si="13"/>
        <v>76936</v>
      </c>
      <c r="E351" s="1048"/>
      <c r="F351" s="1048"/>
      <c r="G351" s="1048">
        <v>76936</v>
      </c>
      <c r="H351" s="1048"/>
      <c r="I351" s="1048"/>
      <c r="J351" s="1048"/>
      <c r="K351" s="1048"/>
      <c r="L351" s="1048"/>
      <c r="M351" s="1048"/>
      <c r="N351" s="1048"/>
      <c r="P351" s="1399"/>
    </row>
    <row r="352" spans="1:16" ht="13.5" thickBot="1">
      <c r="A352" s="2189" t="s">
        <v>584</v>
      </c>
      <c r="B352" s="2189"/>
      <c r="C352" s="2190"/>
      <c r="D352" s="1047">
        <f t="shared" si="13"/>
        <v>230809</v>
      </c>
      <c r="E352" s="1048"/>
      <c r="F352" s="1048"/>
      <c r="G352" s="1048">
        <v>230809</v>
      </c>
      <c r="H352" s="1048"/>
      <c r="I352" s="1048"/>
      <c r="J352" s="1048"/>
      <c r="K352" s="1048"/>
      <c r="L352" s="1048"/>
      <c r="M352" s="1048"/>
      <c r="N352" s="1048"/>
      <c r="P352" s="1399"/>
    </row>
    <row r="353" spans="1:16" ht="13.5" thickBot="1">
      <c r="A353" s="2189" t="str">
        <f>D286</f>
        <v>Bond Premium</v>
      </c>
      <c r="B353" s="2189"/>
      <c r="C353" s="2190"/>
      <c r="D353" s="1047">
        <f t="shared" si="13"/>
        <v>46588</v>
      </c>
      <c r="E353" s="1048"/>
      <c r="F353" s="1048"/>
      <c r="G353" s="1048">
        <v>46588</v>
      </c>
      <c r="H353" s="1048"/>
      <c r="I353" s="1048"/>
      <c r="J353" s="1048"/>
      <c r="K353" s="1048"/>
      <c r="L353" s="1048"/>
      <c r="M353" s="1048"/>
      <c r="N353" s="1048"/>
      <c r="P353" s="1399"/>
    </row>
    <row r="354" spans="1:16" ht="13.5" thickBot="1">
      <c r="A354" s="1032"/>
      <c r="B354" s="1032"/>
      <c r="C354" s="1032"/>
      <c r="D354" s="1051" t="s">
        <v>1491</v>
      </c>
      <c r="E354" s="1052"/>
      <c r="F354" s="1053"/>
      <c r="G354" s="1053"/>
      <c r="H354" s="1053"/>
      <c r="I354" s="1054"/>
      <c r="J354" s="1055"/>
      <c r="K354" s="1055"/>
      <c r="L354" s="1055"/>
      <c r="M354" s="1055"/>
      <c r="N354" s="1056"/>
      <c r="P354" s="1399"/>
    </row>
    <row r="355" spans="1:16" ht="13.5" thickBot="1">
      <c r="A355" s="2189" t="s">
        <v>372</v>
      </c>
      <c r="B355" s="2189"/>
      <c r="C355" s="2190"/>
      <c r="D355" s="1047">
        <f t="shared" ref="D355:D362" si="14">E288</f>
        <v>9030</v>
      </c>
      <c r="E355" s="1048"/>
      <c r="F355" s="1048"/>
      <c r="G355" s="1048">
        <v>9030</v>
      </c>
      <c r="H355" s="1048"/>
      <c r="I355" s="1048"/>
      <c r="J355" s="1048"/>
      <c r="K355" s="1048"/>
      <c r="L355" s="1048"/>
      <c r="M355" s="1048"/>
      <c r="N355" s="1048"/>
      <c r="P355" s="1399"/>
    </row>
    <row r="356" spans="1:16" ht="13.5" thickBot="1">
      <c r="A356" s="2189" t="s">
        <v>239</v>
      </c>
      <c r="B356" s="2189"/>
      <c r="C356" s="2190"/>
      <c r="D356" s="1047">
        <f t="shared" si="14"/>
        <v>145055</v>
      </c>
      <c r="E356" s="1048"/>
      <c r="F356" s="1048"/>
      <c r="G356" s="1048">
        <v>145055</v>
      </c>
      <c r="H356" s="1048"/>
      <c r="I356" s="1048"/>
      <c r="J356" s="1048"/>
      <c r="K356" s="1048"/>
      <c r="L356" s="1048"/>
      <c r="M356" s="1048"/>
      <c r="N356" s="1048"/>
      <c r="P356" s="1399"/>
    </row>
    <row r="357" spans="1:16" ht="13.5" thickBot="1">
      <c r="A357" s="2225" t="s">
        <v>1226</v>
      </c>
      <c r="B357" s="2225"/>
      <c r="C357" s="2226"/>
      <c r="D357" s="1047">
        <f t="shared" si="14"/>
        <v>27198</v>
      </c>
      <c r="E357" s="1048"/>
      <c r="F357" s="1048"/>
      <c r="G357" s="1048">
        <v>27198</v>
      </c>
      <c r="H357" s="1048"/>
      <c r="I357" s="1048"/>
      <c r="J357" s="1048"/>
      <c r="K357" s="1048"/>
      <c r="L357" s="1048"/>
      <c r="M357" s="1048"/>
      <c r="N357" s="1048"/>
      <c r="P357" s="1399"/>
    </row>
    <row r="358" spans="1:16" ht="13.5" thickBot="1">
      <c r="A358" s="2225" t="s">
        <v>1227</v>
      </c>
      <c r="B358" s="2225"/>
      <c r="C358" s="2226"/>
      <c r="D358" s="1047">
        <f t="shared" si="14"/>
        <v>0</v>
      </c>
      <c r="E358" s="1048"/>
      <c r="F358" s="1048"/>
      <c r="G358" s="1048">
        <v>0</v>
      </c>
      <c r="H358" s="1048"/>
      <c r="I358" s="1048"/>
      <c r="J358" s="1048"/>
      <c r="K358" s="1048"/>
      <c r="L358" s="1048"/>
      <c r="M358" s="1048"/>
      <c r="N358" s="1048"/>
      <c r="P358" s="1399"/>
    </row>
    <row r="359" spans="1:16" ht="13.5" thickBot="1">
      <c r="A359" s="2189" t="s">
        <v>1228</v>
      </c>
      <c r="B359" s="2189"/>
      <c r="C359" s="2190"/>
      <c r="D359" s="1047">
        <f t="shared" si="14"/>
        <v>0</v>
      </c>
      <c r="E359" s="1048"/>
      <c r="F359" s="1048"/>
      <c r="G359" s="1048">
        <v>0</v>
      </c>
      <c r="H359" s="1048"/>
      <c r="I359" s="1048"/>
      <c r="J359" s="1048"/>
      <c r="K359" s="1048"/>
      <c r="L359" s="1048"/>
      <c r="M359" s="1048"/>
      <c r="N359" s="1048"/>
      <c r="P359" s="1399"/>
    </row>
    <row r="360" spans="1:16" ht="13.5" thickBot="1">
      <c r="A360" s="2189" t="s">
        <v>1754</v>
      </c>
      <c r="B360" s="2189"/>
      <c r="C360" s="2190"/>
      <c r="D360" s="1047">
        <f t="shared" si="14"/>
        <v>59000</v>
      </c>
      <c r="E360" s="1048"/>
      <c r="F360" s="1048"/>
      <c r="G360" s="1048">
        <v>59000</v>
      </c>
      <c r="H360" s="1048"/>
      <c r="I360" s="1048"/>
      <c r="J360" s="1048"/>
      <c r="K360" s="1048"/>
      <c r="L360" s="1048"/>
      <c r="M360" s="1048"/>
      <c r="N360" s="1048"/>
      <c r="P360" s="1399"/>
    </row>
    <row r="361" spans="1:16" ht="13.5" thickBot="1">
      <c r="A361" s="2223" t="s">
        <v>1103</v>
      </c>
      <c r="B361" s="2223"/>
      <c r="C361" s="2224"/>
      <c r="D361" s="1047">
        <f t="shared" si="14"/>
        <v>14000</v>
      </c>
      <c r="E361" s="1048"/>
      <c r="F361" s="1048"/>
      <c r="G361" s="1048">
        <v>14000</v>
      </c>
      <c r="H361" s="1048"/>
      <c r="I361" s="1048"/>
      <c r="J361" s="1048"/>
      <c r="K361" s="1048"/>
      <c r="L361" s="1048"/>
      <c r="M361" s="1048"/>
      <c r="N361" s="1048"/>
      <c r="P361" s="1399"/>
    </row>
    <row r="362" spans="1:16" ht="13.5" thickBot="1">
      <c r="A362" s="2229" t="str">
        <f>D295</f>
        <v>OHFA HDL FEE</v>
      </c>
      <c r="B362" s="2229"/>
      <c r="C362" s="2230" t="s">
        <v>1492</v>
      </c>
      <c r="D362" s="1047">
        <f t="shared" si="14"/>
        <v>11600</v>
      </c>
      <c r="E362" s="1048"/>
      <c r="F362" s="1048"/>
      <c r="G362" s="1048">
        <v>11600</v>
      </c>
      <c r="H362" s="1048"/>
      <c r="I362" s="1048"/>
      <c r="J362" s="1048"/>
      <c r="K362" s="1048"/>
      <c r="L362" s="1048"/>
      <c r="M362" s="1048"/>
      <c r="N362" s="1048"/>
      <c r="P362" s="1399"/>
    </row>
    <row r="363" spans="1:16" ht="13.5" thickBot="1">
      <c r="A363" s="1032"/>
      <c r="B363" s="1032"/>
      <c r="C363" s="1032"/>
      <c r="D363" s="1051" t="s">
        <v>1485</v>
      </c>
      <c r="E363" s="1052"/>
      <c r="F363" s="1053"/>
      <c r="G363" s="1053"/>
      <c r="H363" s="1053"/>
      <c r="I363" s="1054"/>
      <c r="J363" s="1055"/>
      <c r="K363" s="1055"/>
      <c r="L363" s="1055"/>
      <c r="M363" s="1055"/>
      <c r="N363" s="1056"/>
      <c r="P363" s="1399"/>
    </row>
    <row r="364" spans="1:16" ht="13.5" thickBot="1">
      <c r="A364" s="2223" t="s">
        <v>1105</v>
      </c>
      <c r="B364" s="2223"/>
      <c r="C364" s="2224"/>
      <c r="D364" s="1047">
        <f t="shared" ref="D364:D370" si="15">E297</f>
        <v>80000</v>
      </c>
      <c r="E364" s="1048"/>
      <c r="F364" s="1048"/>
      <c r="G364" s="1048">
        <v>80000</v>
      </c>
      <c r="H364" s="1048"/>
      <c r="I364" s="1048"/>
      <c r="J364" s="1048"/>
      <c r="K364" s="1048"/>
      <c r="L364" s="1048"/>
      <c r="M364" s="1048"/>
      <c r="N364" s="1048"/>
      <c r="P364" s="1399"/>
    </row>
    <row r="365" spans="1:16" ht="13.5" thickBot="1">
      <c r="A365" s="2191" t="s">
        <v>1106</v>
      </c>
      <c r="B365" s="2191"/>
      <c r="C365" s="2192"/>
      <c r="D365" s="1047">
        <f t="shared" si="15"/>
        <v>18000</v>
      </c>
      <c r="E365" s="1048"/>
      <c r="F365" s="1048"/>
      <c r="G365" s="1048">
        <v>18000</v>
      </c>
      <c r="H365" s="1048"/>
      <c r="I365" s="1048"/>
      <c r="J365" s="1048"/>
      <c r="K365" s="1048"/>
      <c r="L365" s="1048"/>
      <c r="M365" s="1048"/>
      <c r="N365" s="1048"/>
      <c r="P365" s="1399"/>
    </row>
    <row r="366" spans="1:16" ht="13.5" thickBot="1">
      <c r="A366" s="2191" t="s">
        <v>1107</v>
      </c>
      <c r="B366" s="2191"/>
      <c r="C366" s="2192"/>
      <c r="D366" s="1047">
        <f t="shared" si="15"/>
        <v>850000</v>
      </c>
      <c r="E366" s="1048"/>
      <c r="F366" s="1048"/>
      <c r="G366" s="1048">
        <v>700000</v>
      </c>
      <c r="H366" s="1048"/>
      <c r="I366" s="1048">
        <v>150000</v>
      </c>
      <c r="J366" s="1048"/>
      <c r="K366" s="1048"/>
      <c r="L366" s="1048"/>
      <c r="M366" s="1048"/>
      <c r="N366" s="1048"/>
      <c r="P366" s="1399"/>
    </row>
    <row r="367" spans="1:16" ht="13.5" thickBot="1">
      <c r="A367" s="2191" t="s">
        <v>1108</v>
      </c>
      <c r="B367" s="2191"/>
      <c r="C367" s="2192"/>
      <c r="D367" s="1047">
        <f t="shared" si="15"/>
        <v>0</v>
      </c>
      <c r="E367" s="1048"/>
      <c r="F367" s="1048"/>
      <c r="G367" s="1048">
        <v>0</v>
      </c>
      <c r="H367" s="1048"/>
      <c r="I367" s="1048"/>
      <c r="J367" s="1048"/>
      <c r="K367" s="1048"/>
      <c r="L367" s="1048"/>
      <c r="M367" s="1048"/>
      <c r="N367" s="1048"/>
      <c r="P367" s="1399"/>
    </row>
    <row r="368" spans="1:16" ht="13.5" thickBot="1">
      <c r="A368" s="2191" t="s">
        <v>1109</v>
      </c>
      <c r="B368" s="2191"/>
      <c r="C368" s="2192"/>
      <c r="D368" s="1047">
        <f t="shared" si="15"/>
        <v>0</v>
      </c>
      <c r="E368" s="1048"/>
      <c r="F368" s="1048"/>
      <c r="G368" s="1048">
        <v>0</v>
      </c>
      <c r="H368" s="1048"/>
      <c r="I368" s="1048"/>
      <c r="J368" s="1048"/>
      <c r="K368" s="1048"/>
      <c r="L368" s="1048"/>
      <c r="M368" s="1048"/>
      <c r="N368" s="1048"/>
      <c r="P368" s="1399"/>
    </row>
    <row r="369" spans="1:16" ht="13.5" thickBot="1">
      <c r="A369" s="2191" t="s">
        <v>242</v>
      </c>
      <c r="B369" s="2191"/>
      <c r="C369" s="2192"/>
      <c r="D369" s="1047">
        <f t="shared" si="15"/>
        <v>0</v>
      </c>
      <c r="E369" s="1048"/>
      <c r="F369" s="1048"/>
      <c r="G369" s="1048">
        <v>0</v>
      </c>
      <c r="H369" s="1048"/>
      <c r="I369" s="1048"/>
      <c r="J369" s="1048"/>
      <c r="K369" s="1048"/>
      <c r="L369" s="1048"/>
      <c r="M369" s="1048"/>
      <c r="N369" s="1048"/>
      <c r="P369" s="1399"/>
    </row>
    <row r="370" spans="1:16" ht="13.5" thickBot="1">
      <c r="A370" s="1006"/>
      <c r="B370" s="1006"/>
      <c r="C370" s="1006" t="s">
        <v>1496</v>
      </c>
      <c r="D370" s="1047">
        <f t="shared" si="15"/>
        <v>80000</v>
      </c>
      <c r="E370" s="1048"/>
      <c r="F370" s="1048"/>
      <c r="G370" s="1048">
        <v>80000</v>
      </c>
      <c r="H370" s="1048"/>
      <c r="I370" s="1048"/>
      <c r="J370" s="1048"/>
      <c r="K370" s="1048"/>
      <c r="L370" s="1048"/>
      <c r="M370" s="1048"/>
      <c r="N370" s="1048"/>
      <c r="P370" s="1399"/>
    </row>
    <row r="371" spans="1:16" ht="13.5" thickBot="1">
      <c r="A371" s="1017"/>
      <c r="B371" s="1065"/>
      <c r="C371" s="1065" t="s">
        <v>1486</v>
      </c>
      <c r="D371" s="1047">
        <f t="shared" ref="D371" si="16">E304</f>
        <v>0</v>
      </c>
      <c r="E371" s="1048"/>
      <c r="F371" s="1048"/>
      <c r="G371" s="1048">
        <v>0</v>
      </c>
      <c r="H371" s="1048"/>
      <c r="I371" s="1048"/>
      <c r="J371" s="1048"/>
      <c r="K371" s="1048"/>
      <c r="L371" s="1048"/>
      <c r="M371" s="1048"/>
      <c r="N371" s="1048"/>
      <c r="P371" s="1399"/>
    </row>
    <row r="372" spans="1:16" ht="13.5" thickBot="1">
      <c r="A372" s="1032"/>
      <c r="B372" s="1032"/>
      <c r="C372" s="1032"/>
      <c r="D372" s="1051" t="s">
        <v>1487</v>
      </c>
      <c r="E372" s="1052"/>
      <c r="F372" s="1053"/>
      <c r="G372" s="1053"/>
      <c r="H372" s="1053"/>
      <c r="I372" s="1054"/>
      <c r="J372" s="1055"/>
      <c r="K372" s="1055"/>
      <c r="L372" s="1055"/>
      <c r="M372" s="1055"/>
      <c r="N372" s="1056"/>
      <c r="P372" s="1399"/>
    </row>
    <row r="373" spans="1:16" ht="13.5" thickBot="1">
      <c r="A373" s="2189" t="s">
        <v>1232</v>
      </c>
      <c r="B373" s="2189"/>
      <c r="C373" s="2190"/>
      <c r="D373" s="1047">
        <f>E306</f>
        <v>2000</v>
      </c>
      <c r="E373" s="1048"/>
      <c r="F373" s="1048"/>
      <c r="G373" s="1048">
        <v>2000</v>
      </c>
      <c r="H373" s="1048"/>
      <c r="I373" s="1048"/>
      <c r="J373" s="1048"/>
      <c r="K373" s="1048"/>
      <c r="L373" s="1048"/>
      <c r="M373" s="1048"/>
      <c r="N373" s="1048"/>
      <c r="P373" s="1399"/>
    </row>
    <row r="374" spans="1:16" ht="13.5" thickBot="1">
      <c r="A374" s="2189" t="s">
        <v>1233</v>
      </c>
      <c r="B374" s="2189"/>
      <c r="C374" s="2190"/>
      <c r="D374" s="1047">
        <f>E307</f>
        <v>27303</v>
      </c>
      <c r="E374" s="1048"/>
      <c r="F374" s="1048"/>
      <c r="G374" s="1048">
        <v>27303</v>
      </c>
      <c r="H374" s="1048"/>
      <c r="I374" s="1048"/>
      <c r="J374" s="1048"/>
      <c r="K374" s="1048"/>
      <c r="L374" s="1048"/>
      <c r="M374" s="1048"/>
      <c r="N374" s="1048"/>
      <c r="P374" s="1399"/>
    </row>
    <row r="375" spans="1:16" ht="13.5" thickBot="1">
      <c r="A375" s="2189" t="s">
        <v>1102</v>
      </c>
      <c r="B375" s="2189"/>
      <c r="C375" s="2190"/>
      <c r="D375" s="1047">
        <f t="shared" ref="D375:D376" si="17">E308</f>
        <v>21600</v>
      </c>
      <c r="E375" s="1048"/>
      <c r="F375" s="1048"/>
      <c r="G375" s="1048">
        <v>21600</v>
      </c>
      <c r="H375" s="1048"/>
      <c r="I375" s="1048"/>
      <c r="J375" s="1048"/>
      <c r="K375" s="1048"/>
      <c r="L375" s="1048"/>
      <c r="M375" s="1048"/>
      <c r="N375" s="1048"/>
      <c r="P375" s="1399"/>
    </row>
    <row r="376" spans="1:16" ht="13.5" thickBot="1">
      <c r="A376" s="2189" t="s">
        <v>1756</v>
      </c>
      <c r="B376" s="2189"/>
      <c r="C376" s="2190"/>
      <c r="D376" s="1047">
        <f t="shared" si="17"/>
        <v>0</v>
      </c>
      <c r="E376" s="1048"/>
      <c r="F376" s="1048"/>
      <c r="G376" s="1048">
        <v>0</v>
      </c>
      <c r="H376" s="1048"/>
      <c r="I376" s="1048"/>
      <c r="J376" s="1048"/>
      <c r="K376" s="1048"/>
      <c r="L376" s="1048"/>
      <c r="M376" s="1048"/>
      <c r="N376" s="1048"/>
      <c r="P376" s="1399"/>
    </row>
    <row r="377" spans="1:16" ht="13.5" thickBot="1">
      <c r="A377" s="1032"/>
      <c r="B377" s="1032"/>
      <c r="C377" s="1032"/>
      <c r="D377" s="1051" t="s">
        <v>1493</v>
      </c>
      <c r="E377" s="1052"/>
      <c r="F377" s="1053"/>
      <c r="G377" s="1053"/>
      <c r="H377" s="1053"/>
      <c r="I377" s="1054"/>
      <c r="J377" s="1055"/>
      <c r="K377" s="1055"/>
      <c r="L377" s="1055"/>
      <c r="M377" s="1055"/>
      <c r="N377" s="1056"/>
      <c r="P377" s="1399"/>
    </row>
    <row r="378" spans="1:16" ht="13.5" thickBot="1">
      <c r="A378" s="2189" t="s">
        <v>243</v>
      </c>
      <c r="B378" s="2189"/>
      <c r="C378" s="2190"/>
      <c r="D378" s="1047">
        <f>E311</f>
        <v>154155</v>
      </c>
      <c r="E378" s="1048"/>
      <c r="F378" s="1048"/>
      <c r="G378" s="1048">
        <v>154155</v>
      </c>
      <c r="H378" s="1048"/>
      <c r="I378" s="1048"/>
      <c r="J378" s="1048"/>
      <c r="K378" s="1048"/>
      <c r="L378" s="1048"/>
      <c r="M378" s="1048"/>
      <c r="N378" s="1048"/>
      <c r="P378" s="1399"/>
    </row>
    <row r="379" spans="1:16" ht="13.5" thickBot="1">
      <c r="A379" s="2189" t="s">
        <v>244</v>
      </c>
      <c r="B379" s="2189"/>
      <c r="C379" s="2190"/>
      <c r="D379" s="1047">
        <f t="shared" ref="D379:D380" si="18">E312</f>
        <v>0</v>
      </c>
      <c r="E379" s="1048"/>
      <c r="F379" s="1048"/>
      <c r="G379" s="1048">
        <v>0</v>
      </c>
      <c r="H379" s="1048"/>
      <c r="I379" s="1048"/>
      <c r="J379" s="1048"/>
      <c r="K379" s="1048"/>
      <c r="L379" s="1048"/>
      <c r="M379" s="1048"/>
      <c r="N379" s="1048"/>
      <c r="P379" s="1399"/>
    </row>
    <row r="380" spans="1:16" ht="13.5" thickBot="1">
      <c r="A380" s="2189" t="s">
        <v>1494</v>
      </c>
      <c r="B380" s="2189"/>
      <c r="C380" s="2190"/>
      <c r="D380" s="1047">
        <f t="shared" si="18"/>
        <v>0</v>
      </c>
      <c r="E380" s="1048"/>
      <c r="F380" s="1048"/>
      <c r="G380" s="1048">
        <v>0</v>
      </c>
      <c r="H380" s="1048"/>
      <c r="I380" s="1048"/>
      <c r="J380" s="1048"/>
      <c r="K380" s="1048"/>
      <c r="L380" s="1048"/>
      <c r="M380" s="1048"/>
      <c r="N380" s="1048"/>
      <c r="P380" s="1399"/>
    </row>
    <row r="381" spans="1:16" ht="13.5" thickBot="1">
      <c r="A381" s="1036"/>
      <c r="B381" s="1036"/>
      <c r="C381" s="1036"/>
      <c r="D381" s="1051"/>
      <c r="E381" s="1052"/>
      <c r="F381" s="1053"/>
      <c r="G381" s="1053"/>
      <c r="H381" s="1053"/>
      <c r="I381" s="1054"/>
      <c r="J381" s="1055"/>
      <c r="K381" s="1055"/>
      <c r="L381" s="1055"/>
      <c r="M381" s="1055"/>
      <c r="N381" s="1056"/>
      <c r="P381" s="1399"/>
    </row>
    <row r="382" spans="1:16" ht="13.5" thickBot="1">
      <c r="A382" s="1041"/>
      <c r="B382" s="1042"/>
      <c r="C382" s="1043" t="s">
        <v>94</v>
      </c>
      <c r="D382" s="1045">
        <f>E314</f>
        <v>7441498</v>
      </c>
      <c r="E382" s="1057">
        <f>SUM(E322:E380)</f>
        <v>0</v>
      </c>
      <c r="F382" s="1057">
        <f t="shared" ref="F382:N382" si="19">SUM(F322:F380)</f>
        <v>0</v>
      </c>
      <c r="G382" s="1057">
        <f t="shared" si="19"/>
        <v>4274396</v>
      </c>
      <c r="H382" s="1057">
        <f t="shared" si="19"/>
        <v>1142102</v>
      </c>
      <c r="I382" s="1057">
        <f t="shared" si="19"/>
        <v>150000</v>
      </c>
      <c r="J382" s="1057">
        <f t="shared" si="19"/>
        <v>0</v>
      </c>
      <c r="K382" s="1057">
        <f t="shared" si="19"/>
        <v>800000</v>
      </c>
      <c r="L382" s="1057">
        <f t="shared" si="19"/>
        <v>600000</v>
      </c>
      <c r="M382" s="1057">
        <f t="shared" si="19"/>
        <v>75000</v>
      </c>
      <c r="N382" s="1057">
        <f t="shared" si="19"/>
        <v>400000</v>
      </c>
      <c r="P382" s="1399"/>
    </row>
    <row r="383" spans="1:16">
      <c r="A383" s="1042"/>
      <c r="B383" s="1042"/>
      <c r="C383" s="1043"/>
      <c r="D383" s="1031"/>
      <c r="E383" s="1030"/>
      <c r="F383" s="1030"/>
      <c r="G383" s="1030"/>
      <c r="H383" s="1030"/>
      <c r="I383" s="1030"/>
      <c r="J383" s="1030"/>
      <c r="K383" s="1030"/>
      <c r="L383" s="1030"/>
      <c r="M383" s="1030"/>
      <c r="N383" s="1029"/>
    </row>
    <row r="384" spans="1:16">
      <c r="A384" s="1042"/>
      <c r="B384" s="1042"/>
      <c r="C384" s="1043"/>
      <c r="D384" s="1031"/>
      <c r="E384" s="1030"/>
      <c r="F384" s="1030"/>
      <c r="G384" s="1030"/>
      <c r="H384" s="1030"/>
      <c r="I384" s="1030"/>
      <c r="J384" s="1030"/>
      <c r="K384" s="1030"/>
      <c r="L384" s="1030"/>
      <c r="M384" s="1030"/>
      <c r="N384" s="1029"/>
    </row>
    <row r="385" spans="1:15" ht="15.75">
      <c r="A385" s="2206" t="s">
        <v>304</v>
      </c>
      <c r="B385" s="2206"/>
      <c r="C385" s="2206"/>
      <c r="D385" s="2206"/>
      <c r="E385" s="2206"/>
      <c r="F385" s="2206"/>
      <c r="G385" s="2206"/>
      <c r="H385" s="2206"/>
      <c r="I385" s="2206"/>
      <c r="J385" s="2206"/>
      <c r="K385" s="2206"/>
      <c r="L385" s="2206"/>
      <c r="M385" s="2206"/>
      <c r="N385" s="2206"/>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207" t="s">
        <v>2358</v>
      </c>
      <c r="D388" s="2208"/>
      <c r="E388" s="2208"/>
      <c r="F388" s="2208"/>
      <c r="G388" s="2208"/>
      <c r="H388" s="2208"/>
      <c r="I388" s="2208"/>
      <c r="J388" s="2208"/>
      <c r="K388" s="2208"/>
      <c r="L388" s="2209"/>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207" t="s">
        <v>2348</v>
      </c>
      <c r="D392" s="2208"/>
      <c r="E392" s="2208"/>
      <c r="F392" s="2208"/>
      <c r="G392" s="2208"/>
      <c r="H392" s="2208"/>
      <c r="I392" s="2208"/>
      <c r="J392" s="2208"/>
      <c r="K392" s="2208"/>
      <c r="L392" s="2209"/>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E10:E29 E255:L258 G217:G226 E260:L267 E311:L313 E269:L272 E306:L309 G197:G203 J217:K226 G145:G147 J200:K203 E297:L304 E334:N339 E341:N379 G54 G59:G61 G65:G70 G79:G93 G99:G105 G110:G126 G131:G140 E288:L295 B10:C29 H10:J29 E274:L28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A27" sqref="A27"/>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2118</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40" t="str">
        <f>'Project Information'!C6</f>
        <v>Archives Apartments</v>
      </c>
      <c r="C5" s="2241"/>
      <c r="D5" s="1414" t="s">
        <v>858</v>
      </c>
      <c r="E5" s="1415" t="str">
        <f>CRMGenCon</f>
        <v>White House Construction</v>
      </c>
    </row>
    <row r="6" spans="1:11" ht="24.75" customHeight="1" thickBot="1">
      <c r="A6" s="1414"/>
      <c r="B6" s="1414"/>
      <c r="C6" s="1414"/>
      <c r="D6" s="1414"/>
      <c r="E6" s="1414"/>
    </row>
    <row r="7" spans="1:11" ht="14.45" customHeight="1" thickBot="1">
      <c r="A7" s="1414" t="s">
        <v>859</v>
      </c>
      <c r="B7" s="2240" t="str">
        <f>'Project Information'!C25</f>
        <v>Archives Apartments, LLC</v>
      </c>
      <c r="C7" s="2241"/>
      <c r="D7" s="1414" t="s">
        <v>860</v>
      </c>
      <c r="E7" s="1415" t="str">
        <f>PJCProjectCity</f>
        <v>Cleveland</v>
      </c>
    </row>
    <row r="8" spans="1:11" ht="43.15" customHeight="1">
      <c r="A8" s="2238" t="s">
        <v>1340</v>
      </c>
      <c r="B8" s="2239"/>
      <c r="C8" s="2239"/>
      <c r="D8" s="2239"/>
      <c r="E8" s="2239"/>
    </row>
    <row r="9" spans="1:11">
      <c r="A9" s="2239"/>
      <c r="B9" s="2239"/>
      <c r="C9" s="2239"/>
      <c r="D9" s="2239"/>
      <c r="E9" s="2239"/>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1427"/>
      <c r="C15" s="1427">
        <v>14300</v>
      </c>
      <c r="D15" s="1428"/>
      <c r="E15" s="1429">
        <f t="shared" ref="E15:E24" si="0">SUM(B15:D15)</f>
        <v>14300</v>
      </c>
      <c r="F15" s="1429">
        <f>E15/'Data Analysis'!$C$188</f>
        <v>0.37075447238786624</v>
      </c>
      <c r="G15" s="1429">
        <f>E15/'Data Analysis'!$C$183</f>
        <v>510.71428571428572</v>
      </c>
      <c r="H15" s="1429">
        <f>E15/'Data Analysis'!$D$188</f>
        <v>0.37075447238786624</v>
      </c>
      <c r="I15" s="1429">
        <f>E15/'Data Analysis'!$D$183</f>
        <v>510.71428571428572</v>
      </c>
    </row>
    <row r="16" spans="1:11" ht="13.5" thickBot="1">
      <c r="A16" s="1426" t="s">
        <v>867</v>
      </c>
      <c r="B16" s="1427"/>
      <c r="C16" s="1427">
        <v>124000</v>
      </c>
      <c r="D16" s="1428"/>
      <c r="E16" s="1429">
        <f t="shared" si="0"/>
        <v>124000</v>
      </c>
      <c r="F16" s="1430">
        <f>E16/'Data Analysis'!$C$188</f>
        <v>3.2149338864402384</v>
      </c>
      <c r="G16" s="1429">
        <f>E16/'Data Analysis'!$C$183</f>
        <v>4428.5714285714284</v>
      </c>
      <c r="H16" s="1430">
        <f>E16/'Data Analysis'!$D$188</f>
        <v>3.2149338864402384</v>
      </c>
      <c r="I16" s="1489">
        <f>E16/'Data Analysis'!$D$183</f>
        <v>4428.5714285714284</v>
      </c>
    </row>
    <row r="17" spans="1:9" ht="13.5" thickBot="1">
      <c r="A17" s="1426" t="s">
        <v>868</v>
      </c>
      <c r="B17" s="1427"/>
      <c r="C17" s="1427">
        <v>77000</v>
      </c>
      <c r="D17" s="1428"/>
      <c r="E17" s="1431">
        <f>SUM(B17:D17)</f>
        <v>77000</v>
      </c>
      <c r="F17" s="1430">
        <f>E17/'Data Analysis'!$C$188</f>
        <v>1.9963702359346642</v>
      </c>
      <c r="G17" s="1429">
        <f>E17/'Data Analysis'!$C$183</f>
        <v>2750</v>
      </c>
      <c r="H17" s="1430">
        <f>E17/'Data Analysis'!$D$188</f>
        <v>1.9963702359346642</v>
      </c>
      <c r="I17" s="1489">
        <f>E17/'Data Analysis'!$D$183</f>
        <v>2750</v>
      </c>
    </row>
    <row r="18" spans="1:9" ht="13.5" thickBot="1">
      <c r="A18" s="1426" t="s">
        <v>869</v>
      </c>
      <c r="B18" s="1427"/>
      <c r="C18" s="1427">
        <v>0</v>
      </c>
      <c r="D18" s="1428"/>
      <c r="E18" s="1429">
        <f>SUM(B18:D18)</f>
        <v>0</v>
      </c>
      <c r="F18" s="1430">
        <f>E18/'Data Analysis'!$C$188</f>
        <v>0</v>
      </c>
      <c r="G18" s="1429">
        <f>E18/'Data Analysis'!$C$183</f>
        <v>0</v>
      </c>
      <c r="H18" s="1430">
        <f>E18/'Data Analysis'!$D$188</f>
        <v>0</v>
      </c>
      <c r="I18" s="1489">
        <f>E18/'Data Analysis'!$D$183</f>
        <v>0</v>
      </c>
    </row>
    <row r="19" spans="1:9" ht="13.5" thickBot="1">
      <c r="A19" s="1426" t="s">
        <v>870</v>
      </c>
      <c r="B19" s="1427"/>
      <c r="C19" s="1427">
        <v>7000</v>
      </c>
      <c r="D19" s="1428"/>
      <c r="E19" s="1429">
        <f t="shared" si="0"/>
        <v>7000</v>
      </c>
      <c r="F19" s="1430">
        <f>E19/'Data Analysis'!$C$188</f>
        <v>0.18148820326678766</v>
      </c>
      <c r="G19" s="1429">
        <f>E19/'Data Analysis'!$C$183</f>
        <v>250</v>
      </c>
      <c r="H19" s="1430">
        <f>E19/'Data Analysis'!$D$188</f>
        <v>0.18148820326678766</v>
      </c>
      <c r="I19" s="1489">
        <f>E19/'Data Analysis'!$D$183</f>
        <v>250</v>
      </c>
    </row>
    <row r="20" spans="1:9" ht="13.5" thickBot="1">
      <c r="A20" s="1426" t="s">
        <v>871</v>
      </c>
      <c r="B20" s="1427"/>
      <c r="C20" s="1427">
        <v>224000</v>
      </c>
      <c r="D20" s="1428"/>
      <c r="E20" s="1429">
        <f t="shared" si="0"/>
        <v>224000</v>
      </c>
      <c r="F20" s="1430">
        <f>E20/'Data Analysis'!$C$188</f>
        <v>5.8076225045372052</v>
      </c>
      <c r="G20" s="1429">
        <f>E20/'Data Analysis'!$C$183</f>
        <v>8000</v>
      </c>
      <c r="H20" s="1430">
        <f>E20/'Data Analysis'!$D$188</f>
        <v>5.8076225045372052</v>
      </c>
      <c r="I20" s="1489">
        <f>E20/'Data Analysis'!$D$183</f>
        <v>8000</v>
      </c>
    </row>
    <row r="21" spans="1:9" ht="13.5" thickBot="1">
      <c r="A21" s="1426" t="s">
        <v>872</v>
      </c>
      <c r="B21" s="1427"/>
      <c r="C21" s="1427">
        <v>0</v>
      </c>
      <c r="D21" s="1428"/>
      <c r="E21" s="1429">
        <f t="shared" si="0"/>
        <v>0</v>
      </c>
      <c r="F21" s="1430">
        <f>E21/'Data Analysis'!$C$188</f>
        <v>0</v>
      </c>
      <c r="G21" s="1429">
        <f>E21/'Data Analysis'!$C$183</f>
        <v>0</v>
      </c>
      <c r="H21" s="1430">
        <f>E21/'Data Analysis'!$D$188</f>
        <v>0</v>
      </c>
      <c r="I21" s="1489">
        <f>E21/'Data Analysis'!$D$183</f>
        <v>0</v>
      </c>
    </row>
    <row r="22" spans="1:9" ht="13.5" thickBot="1">
      <c r="A22" s="1426" t="s">
        <v>873</v>
      </c>
      <c r="B22" s="1427"/>
      <c r="C22" s="1427">
        <v>0</v>
      </c>
      <c r="D22" s="1428"/>
      <c r="E22" s="1429">
        <f t="shared" si="0"/>
        <v>0</v>
      </c>
      <c r="F22" s="1430">
        <f>E22/'Data Analysis'!$C$188</f>
        <v>0</v>
      </c>
      <c r="G22" s="1429">
        <f>E22/'Data Analysis'!$C$183</f>
        <v>0</v>
      </c>
      <c r="H22" s="1430">
        <f>E22/'Data Analysis'!$D$188</f>
        <v>0</v>
      </c>
      <c r="I22" s="1489">
        <f>E22/'Data Analysis'!$D$183</f>
        <v>0</v>
      </c>
    </row>
    <row r="23" spans="1:9" ht="13.5" thickBot="1">
      <c r="A23" s="1432" t="s">
        <v>874</v>
      </c>
      <c r="B23" s="1427"/>
      <c r="C23" s="1427">
        <v>0</v>
      </c>
      <c r="D23" s="1428"/>
      <c r="E23" s="1429">
        <f t="shared" si="0"/>
        <v>0</v>
      </c>
      <c r="F23" s="1430">
        <f>E23/'Data Analysis'!$C$188</f>
        <v>0</v>
      </c>
      <c r="G23" s="1429">
        <f>E23/'Data Analysis'!$C$183</f>
        <v>0</v>
      </c>
      <c r="H23" s="1430">
        <f>E23/'Data Analysis'!$D$188</f>
        <v>0</v>
      </c>
      <c r="I23" s="1489">
        <f>E23/'Data Analysis'!$D$183</f>
        <v>0</v>
      </c>
    </row>
    <row r="24" spans="1:9" ht="13.5" thickBot="1">
      <c r="A24" s="1432" t="s">
        <v>874</v>
      </c>
      <c r="B24" s="1427"/>
      <c r="C24" s="1427">
        <v>0</v>
      </c>
      <c r="D24" s="1428"/>
      <c r="E24" s="1429">
        <f t="shared" si="0"/>
        <v>0</v>
      </c>
      <c r="F24" s="1430">
        <f>E24/'Data Analysis'!$C$188</f>
        <v>0</v>
      </c>
      <c r="G24" s="1429">
        <f>E24/'Data Analysis'!$C$183</f>
        <v>0</v>
      </c>
      <c r="H24" s="1430">
        <f>E24/'Data Analysis'!$D$188</f>
        <v>0</v>
      </c>
      <c r="I24" s="1489">
        <f>E24/'Data Analysis'!$D$183</f>
        <v>0</v>
      </c>
    </row>
    <row r="25" spans="1:9" ht="13.5" thickBot="1">
      <c r="A25" s="1433"/>
      <c r="B25" s="1434"/>
      <c r="C25" s="1434"/>
      <c r="D25" s="1434"/>
      <c r="E25" s="1434"/>
      <c r="G25" s="1435"/>
      <c r="H25" s="1435"/>
      <c r="I25" s="1490"/>
    </row>
    <row r="26" spans="1:9" ht="13.5" thickBot="1">
      <c r="A26" s="1436" t="s">
        <v>1883</v>
      </c>
      <c r="B26" s="1429">
        <f>SUM(B15:B24)</f>
        <v>0</v>
      </c>
      <c r="C26" s="1429">
        <f>SUM(C15:C24)</f>
        <v>446300</v>
      </c>
      <c r="D26" s="1429">
        <f>SUM(D15:D24)</f>
        <v>0</v>
      </c>
      <c r="E26" s="1429">
        <f>SUM(E15:E24)</f>
        <v>446300</v>
      </c>
      <c r="F26" s="1430">
        <f>E26/'Data Analysis'!$C$188</f>
        <v>11.571169302566762</v>
      </c>
      <c r="G26" s="1429">
        <f>E26/'Data Analysis'!$C$183</f>
        <v>15939.285714285714</v>
      </c>
      <c r="H26" s="1430">
        <f>E26/'Data Analysis'!$D$188</f>
        <v>11.571169302566762</v>
      </c>
      <c r="I26" s="1489">
        <f>E26/'Data Analysis'!$D$183</f>
        <v>15939.285714285714</v>
      </c>
    </row>
    <row r="27" spans="1:9">
      <c r="A27" s="1433"/>
      <c r="B27" s="1434"/>
      <c r="C27" s="1434"/>
      <c r="D27" s="1434"/>
      <c r="E27" s="1654"/>
      <c r="G27" s="1435"/>
      <c r="H27" s="1435"/>
      <c r="I27" s="1490"/>
    </row>
    <row r="28" spans="1:9" ht="13.5" thickBot="1">
      <c r="A28" s="1437" t="s">
        <v>875</v>
      </c>
      <c r="B28" s="1434"/>
      <c r="C28" s="1434"/>
      <c r="D28" s="1434"/>
      <c r="E28" s="1434"/>
      <c r="G28" s="1435"/>
      <c r="H28" s="1435"/>
      <c r="I28" s="1490"/>
    </row>
    <row r="29" spans="1:9" ht="13.5" thickBot="1">
      <c r="A29" s="1426" t="s">
        <v>866</v>
      </c>
      <c r="B29" s="1427"/>
      <c r="C29" s="1427"/>
      <c r="D29" s="1428"/>
      <c r="E29" s="1429">
        <f t="shared" ref="E29:E36" si="1">SUM(B29:D29)</f>
        <v>0</v>
      </c>
      <c r="F29" s="1430">
        <f>E29/'Data Analysis'!$C$188</f>
        <v>0</v>
      </c>
      <c r="G29" s="1429">
        <f>E29/'Data Analysis'!$C$183</f>
        <v>0</v>
      </c>
      <c r="H29" s="1430">
        <f>E29/'Data Analysis'!$D$188</f>
        <v>0</v>
      </c>
      <c r="I29" s="1489">
        <f>E29/'Data Analysis'!$D$183</f>
        <v>0</v>
      </c>
    </row>
    <row r="30" spans="1:9" ht="13.5" thickBot="1">
      <c r="A30" s="734" t="s">
        <v>867</v>
      </c>
      <c r="B30" s="735"/>
      <c r="C30" s="735"/>
      <c r="D30" s="736"/>
      <c r="E30" s="737">
        <f t="shared" si="1"/>
        <v>0</v>
      </c>
      <c r="F30" s="738">
        <f>E30/'Data Analysis'!$C$188</f>
        <v>0</v>
      </c>
      <c r="G30" s="1429">
        <f>E30/'Data Analysis'!$C$183</f>
        <v>0</v>
      </c>
      <c r="H30" s="1430">
        <f>E30/'Data Analysis'!$D$188</f>
        <v>0</v>
      </c>
      <c r="I30" s="1489">
        <f>E30/'Data Analysis'!$D$183</f>
        <v>0</v>
      </c>
    </row>
    <row r="31" spans="1:9" ht="13.5" thickBot="1">
      <c r="A31" s="734" t="s">
        <v>868</v>
      </c>
      <c r="B31" s="735"/>
      <c r="C31" s="735"/>
      <c r="D31" s="736"/>
      <c r="E31" s="737">
        <f t="shared" si="1"/>
        <v>0</v>
      </c>
      <c r="F31" s="738">
        <f>E31/'Data Analysis'!$C$188</f>
        <v>0</v>
      </c>
      <c r="G31" s="1429">
        <f>E31/'Data Analysis'!$C$183</f>
        <v>0</v>
      </c>
      <c r="H31" s="1430">
        <f>E31/'Data Analysis'!$D$188</f>
        <v>0</v>
      </c>
      <c r="I31" s="1489">
        <f>E31/'Data Analysis'!$D$183</f>
        <v>0</v>
      </c>
    </row>
    <row r="32" spans="1:9" ht="13.5" thickBot="1">
      <c r="A32" s="734" t="s">
        <v>869</v>
      </c>
      <c r="B32" s="735"/>
      <c r="C32" s="735"/>
      <c r="D32" s="736"/>
      <c r="E32" s="737">
        <f t="shared" si="1"/>
        <v>0</v>
      </c>
      <c r="F32" s="738">
        <f>E32/'Data Analysis'!$C$188</f>
        <v>0</v>
      </c>
      <c r="G32" s="1429">
        <f>E32/'Data Analysis'!$C$183</f>
        <v>0</v>
      </c>
      <c r="H32" s="1430">
        <f>E32/'Data Analysis'!$D$188</f>
        <v>0</v>
      </c>
      <c r="I32" s="1489">
        <f>E32/'Data Analysis'!$D$183</f>
        <v>0</v>
      </c>
    </row>
    <row r="33" spans="1:9" ht="13.5" thickBot="1">
      <c r="A33" s="734" t="s">
        <v>870</v>
      </c>
      <c r="B33" s="735"/>
      <c r="C33" s="735"/>
      <c r="D33" s="736"/>
      <c r="E33" s="737">
        <f t="shared" si="1"/>
        <v>0</v>
      </c>
      <c r="F33" s="738">
        <f>E33/'Data Analysis'!$C$188</f>
        <v>0</v>
      </c>
      <c r="G33" s="1429">
        <f>E33/'Data Analysis'!$C$183</f>
        <v>0</v>
      </c>
      <c r="H33" s="1430">
        <f>E33/'Data Analysis'!$D$188</f>
        <v>0</v>
      </c>
      <c r="I33" s="1489">
        <f>E33/'Data Analysis'!$D$183</f>
        <v>0</v>
      </c>
    </row>
    <row r="34" spans="1:9" ht="13.5" thickBot="1">
      <c r="A34" s="734" t="s">
        <v>873</v>
      </c>
      <c r="B34" s="735"/>
      <c r="C34" s="735"/>
      <c r="D34" s="736"/>
      <c r="E34" s="737">
        <f t="shared" si="1"/>
        <v>0</v>
      </c>
      <c r="F34" s="738">
        <f>E34/'Data Analysis'!$C$188</f>
        <v>0</v>
      </c>
      <c r="G34" s="1429">
        <f>E34/'Data Analysis'!$C$183</f>
        <v>0</v>
      </c>
      <c r="H34" s="1430">
        <f>E34/'Data Analysis'!$D$188</f>
        <v>0</v>
      </c>
      <c r="I34" s="1489">
        <f>E34/'Data Analysis'!$D$183</f>
        <v>0</v>
      </c>
    </row>
    <row r="35" spans="1:9" ht="13.5" thickBot="1">
      <c r="A35" s="739" t="s">
        <v>876</v>
      </c>
      <c r="B35" s="735"/>
      <c r="C35" s="735"/>
      <c r="D35" s="736"/>
      <c r="E35" s="737">
        <f t="shared" si="1"/>
        <v>0</v>
      </c>
      <c r="F35" s="738">
        <f>E35/'Data Analysis'!$C$188</f>
        <v>0</v>
      </c>
      <c r="G35" s="1429">
        <f>E35/'Data Analysis'!$C$183</f>
        <v>0</v>
      </c>
      <c r="H35" s="1430">
        <f>E35/'Data Analysis'!$D$188</f>
        <v>0</v>
      </c>
      <c r="I35" s="1489">
        <f>E35/'Data Analysis'!$D$183</f>
        <v>0</v>
      </c>
    </row>
    <row r="36" spans="1:9" ht="13.5" thickBot="1">
      <c r="A36" s="739" t="s">
        <v>876</v>
      </c>
      <c r="B36" s="735"/>
      <c r="C36" s="735"/>
      <c r="D36" s="736"/>
      <c r="E36" s="737">
        <f t="shared" si="1"/>
        <v>0</v>
      </c>
      <c r="F36" s="738">
        <f>E36/'Data Analysis'!$C$188</f>
        <v>0</v>
      </c>
      <c r="G36" s="1429">
        <f>E36/'Data Analysis'!$C$183</f>
        <v>0</v>
      </c>
      <c r="H36" s="1430">
        <f>E36/'Data Analysis'!$D$188</f>
        <v>0</v>
      </c>
      <c r="I36" s="1489">
        <f>E36/'Data Analysis'!$D$183</f>
        <v>0</v>
      </c>
    </row>
    <row r="37" spans="1:9" ht="13.5" thickBot="1">
      <c r="A37" s="740"/>
      <c r="B37" s="741"/>
      <c r="C37" s="741"/>
      <c r="D37" s="741"/>
      <c r="E37" s="741"/>
      <c r="F37" s="742"/>
      <c r="G37" s="1435"/>
      <c r="H37" s="1435"/>
      <c r="I37" s="1490"/>
    </row>
    <row r="38" spans="1:9" ht="13.5" thickBot="1">
      <c r="A38" s="743" t="s">
        <v>1884</v>
      </c>
      <c r="B38" s="737">
        <f>SUM(B29:B36)</f>
        <v>0</v>
      </c>
      <c r="C38" s="737">
        <f>SUM(C29:C36)</f>
        <v>0</v>
      </c>
      <c r="D38" s="737">
        <f>SUM(D29:D36)</f>
        <v>0</v>
      </c>
      <c r="E38" s="737">
        <f>SUM(E29:E36)</f>
        <v>0</v>
      </c>
      <c r="F38" s="738">
        <f>E38/'Data Analysis'!$C$188</f>
        <v>0</v>
      </c>
      <c r="G38" s="1429">
        <f>E38/'Data Analysis'!$C$183</f>
        <v>0</v>
      </c>
      <c r="H38" s="1430">
        <f>E38/'Data Analysis'!$D$188</f>
        <v>0</v>
      </c>
      <c r="I38" s="1489">
        <f>E38/'Data Analysis'!$D$183</f>
        <v>0</v>
      </c>
    </row>
    <row r="39" spans="1:9">
      <c r="A39" s="740"/>
      <c r="B39" s="741"/>
      <c r="C39" s="741"/>
      <c r="D39" s="741"/>
      <c r="E39" s="1655"/>
      <c r="F39" s="742"/>
      <c r="G39" s="1435"/>
      <c r="H39" s="1435"/>
      <c r="I39" s="1490"/>
    </row>
    <row r="40" spans="1:9" ht="13.5" thickBot="1">
      <c r="A40" s="744" t="s">
        <v>1368</v>
      </c>
      <c r="B40" s="741"/>
      <c r="C40" s="741"/>
      <c r="D40" s="741"/>
      <c r="E40" s="741"/>
      <c r="F40" s="742"/>
      <c r="G40" s="1435"/>
      <c r="H40" s="1435"/>
      <c r="I40" s="1490"/>
    </row>
    <row r="41" spans="1:9" ht="13.5" thickBot="1">
      <c r="A41" s="734" t="s">
        <v>877</v>
      </c>
      <c r="B41" s="735"/>
      <c r="C41" s="735">
        <v>20600</v>
      </c>
      <c r="D41" s="736"/>
      <c r="E41" s="737">
        <f t="shared" ref="E41:E73" si="2">SUM(B41:D41)</f>
        <v>20600</v>
      </c>
      <c r="F41" s="738">
        <f>E41/'Data Analysis'!$C$188</f>
        <v>0.53409385532797515</v>
      </c>
      <c r="G41" s="1429">
        <f>E41/'Data Analysis'!$C$183</f>
        <v>735.71428571428567</v>
      </c>
      <c r="H41" s="1430">
        <f>E41/'Data Analysis'!$D$188</f>
        <v>0.53409385532797515</v>
      </c>
      <c r="I41" s="1489">
        <f>E41/'Data Analysis'!$D$183</f>
        <v>735.71428571428567</v>
      </c>
    </row>
    <row r="42" spans="1:9" ht="13.5" thickBot="1">
      <c r="A42" s="734" t="s">
        <v>878</v>
      </c>
      <c r="B42" s="735"/>
      <c r="C42" s="735">
        <v>64500</v>
      </c>
      <c r="D42" s="736"/>
      <c r="E42" s="737">
        <f t="shared" si="2"/>
        <v>64500</v>
      </c>
      <c r="F42" s="738">
        <f>E42/'Data Analysis'!$C$188</f>
        <v>1.6722841586725434</v>
      </c>
      <c r="G42" s="1429">
        <f>E42/'Data Analysis'!$C$183</f>
        <v>2303.5714285714284</v>
      </c>
      <c r="H42" s="1430">
        <f>E42/'Data Analysis'!$D$188</f>
        <v>1.6722841586725434</v>
      </c>
      <c r="I42" s="1489">
        <f>E42/'Data Analysis'!$D$183</f>
        <v>2303.5714285714284</v>
      </c>
    </row>
    <row r="43" spans="1:9" ht="13.5" thickBot="1">
      <c r="A43" s="734" t="s">
        <v>879</v>
      </c>
      <c r="B43" s="735"/>
      <c r="C43" s="735">
        <v>0</v>
      </c>
      <c r="D43" s="736"/>
      <c r="E43" s="737">
        <f t="shared" si="2"/>
        <v>0</v>
      </c>
      <c r="F43" s="738">
        <f>E43/'Data Analysis'!$C$188</f>
        <v>0</v>
      </c>
      <c r="G43" s="1429">
        <f>E43/'Data Analysis'!$C$183</f>
        <v>0</v>
      </c>
      <c r="H43" s="1430">
        <f>E43/'Data Analysis'!$D$188</f>
        <v>0</v>
      </c>
      <c r="I43" s="1489">
        <f>E43/'Data Analysis'!$D$183</f>
        <v>0</v>
      </c>
    </row>
    <row r="44" spans="1:9" ht="13.5" thickBot="1">
      <c r="A44" s="734" t="s">
        <v>880</v>
      </c>
      <c r="B44" s="735"/>
      <c r="C44" s="735">
        <v>29500</v>
      </c>
      <c r="D44" s="736"/>
      <c r="E44" s="737">
        <f t="shared" si="2"/>
        <v>29500</v>
      </c>
      <c r="F44" s="738">
        <f>E44/'Data Analysis'!$C$188</f>
        <v>0.76484314233860518</v>
      </c>
      <c r="G44" s="1429">
        <f>E44/'Data Analysis'!$C$183</f>
        <v>1053.5714285714287</v>
      </c>
      <c r="H44" s="1430">
        <f>E44/'Data Analysis'!$D$188</f>
        <v>0.76484314233860518</v>
      </c>
      <c r="I44" s="1489">
        <f>E44/'Data Analysis'!$D$183</f>
        <v>1053.5714285714287</v>
      </c>
    </row>
    <row r="45" spans="1:9" ht="13.5" thickBot="1">
      <c r="A45" s="734" t="s">
        <v>881</v>
      </c>
      <c r="B45" s="735"/>
      <c r="C45" s="735">
        <v>45000</v>
      </c>
      <c r="D45" s="736"/>
      <c r="E45" s="737">
        <f t="shared" si="2"/>
        <v>45000</v>
      </c>
      <c r="F45" s="738">
        <f>E45/'Data Analysis'!$C$188</f>
        <v>1.1667098781436349</v>
      </c>
      <c r="G45" s="1429">
        <f>E45/'Data Analysis'!$C$183</f>
        <v>1607.1428571428571</v>
      </c>
      <c r="H45" s="1430">
        <f>E45/'Data Analysis'!$D$188</f>
        <v>1.1667098781436349</v>
      </c>
      <c r="I45" s="1489">
        <f>E45/'Data Analysis'!$D$183</f>
        <v>1607.1428571428571</v>
      </c>
    </row>
    <row r="46" spans="1:9" ht="13.5" thickBot="1">
      <c r="A46" s="734" t="s">
        <v>882</v>
      </c>
      <c r="B46" s="735"/>
      <c r="C46" s="735">
        <v>101000</v>
      </c>
      <c r="D46" s="736"/>
      <c r="E46" s="737">
        <f t="shared" si="2"/>
        <v>101000</v>
      </c>
      <c r="F46" s="738">
        <f>E46/'Data Analysis'!$C$188</f>
        <v>2.6186155042779364</v>
      </c>
      <c r="G46" s="1429">
        <f>E46/'Data Analysis'!$C$183</f>
        <v>3607.1428571428573</v>
      </c>
      <c r="H46" s="1430">
        <f>E46/'Data Analysis'!$D$188</f>
        <v>2.6186155042779364</v>
      </c>
      <c r="I46" s="1489">
        <f>E46/'Data Analysis'!$D$183</f>
        <v>3607.1428571428573</v>
      </c>
    </row>
    <row r="47" spans="1:9" ht="13.5" thickBot="1">
      <c r="A47" s="734" t="s">
        <v>883</v>
      </c>
      <c r="B47" s="735"/>
      <c r="C47" s="735">
        <v>0</v>
      </c>
      <c r="D47" s="736"/>
      <c r="E47" s="737">
        <f t="shared" si="2"/>
        <v>0</v>
      </c>
      <c r="F47" s="738">
        <f>E47/'Data Analysis'!$C$188</f>
        <v>0</v>
      </c>
      <c r="G47" s="1429">
        <f>E47/'Data Analysis'!$C$183</f>
        <v>0</v>
      </c>
      <c r="H47" s="1430">
        <f>E47/'Data Analysis'!$D$188</f>
        <v>0</v>
      </c>
      <c r="I47" s="1489">
        <f>E47/'Data Analysis'!$D$183</f>
        <v>0</v>
      </c>
    </row>
    <row r="48" spans="1:9" ht="13.5" thickBot="1">
      <c r="A48" s="734" t="s">
        <v>884</v>
      </c>
      <c r="B48" s="735"/>
      <c r="C48" s="735">
        <v>61300</v>
      </c>
      <c r="D48" s="736"/>
      <c r="E48" s="737">
        <f t="shared" si="2"/>
        <v>61300</v>
      </c>
      <c r="F48" s="738">
        <f>E48/'Data Analysis'!$C$188</f>
        <v>1.5893181228934405</v>
      </c>
      <c r="G48" s="1429">
        <f>E48/'Data Analysis'!$C$183</f>
        <v>2189.2857142857142</v>
      </c>
      <c r="H48" s="1430">
        <f>E48/'Data Analysis'!$D$188</f>
        <v>1.5893181228934405</v>
      </c>
      <c r="I48" s="1489">
        <f>E48/'Data Analysis'!$D$183</f>
        <v>2189.2857142857142</v>
      </c>
    </row>
    <row r="49" spans="1:9" ht="13.5" thickBot="1">
      <c r="A49" s="734" t="s">
        <v>885</v>
      </c>
      <c r="B49" s="735"/>
      <c r="C49" s="735">
        <v>158800</v>
      </c>
      <c r="D49" s="736"/>
      <c r="E49" s="737">
        <f t="shared" si="2"/>
        <v>158800</v>
      </c>
      <c r="F49" s="738">
        <f>E49/'Data Analysis'!$C$188</f>
        <v>4.1171895255379827</v>
      </c>
      <c r="G49" s="1429">
        <f>E49/'Data Analysis'!$C$183</f>
        <v>5671.4285714285716</v>
      </c>
      <c r="H49" s="1430">
        <f>E49/'Data Analysis'!$D$188</f>
        <v>4.1171895255379827</v>
      </c>
      <c r="I49" s="1489">
        <f>E49/'Data Analysis'!$D$183</f>
        <v>5671.4285714285716</v>
      </c>
    </row>
    <row r="50" spans="1:9" ht="13.5" thickBot="1">
      <c r="A50" s="734" t="s">
        <v>1334</v>
      </c>
      <c r="B50" s="735"/>
      <c r="C50" s="735">
        <v>0</v>
      </c>
      <c r="D50" s="736"/>
      <c r="E50" s="737">
        <f t="shared" si="2"/>
        <v>0</v>
      </c>
      <c r="F50" s="738">
        <f>E50/'Data Analysis'!$C$188</f>
        <v>0</v>
      </c>
      <c r="G50" s="1429">
        <f>E50/'Data Analysis'!$C$183</f>
        <v>0</v>
      </c>
      <c r="H50" s="1430">
        <f>E50/'Data Analysis'!$D$188</f>
        <v>0</v>
      </c>
      <c r="I50" s="1489">
        <f>E50/'Data Analysis'!$D$183</f>
        <v>0</v>
      </c>
    </row>
    <row r="51" spans="1:9" ht="13.5" thickBot="1">
      <c r="A51" s="734" t="s">
        <v>886</v>
      </c>
      <c r="B51" s="735"/>
      <c r="C51" s="735">
        <v>8000</v>
      </c>
      <c r="D51" s="736"/>
      <c r="E51" s="737">
        <f t="shared" si="2"/>
        <v>8000</v>
      </c>
      <c r="F51" s="738">
        <f>E51/'Data Analysis'!$C$188</f>
        <v>0.20741508944775733</v>
      </c>
      <c r="G51" s="1429">
        <f>E51/'Data Analysis'!$C$183</f>
        <v>285.71428571428572</v>
      </c>
      <c r="H51" s="1430">
        <f>E51/'Data Analysis'!$D$188</f>
        <v>0.20741508944775733</v>
      </c>
      <c r="I51" s="1489">
        <f>E51/'Data Analysis'!$D$183</f>
        <v>285.71428571428572</v>
      </c>
    </row>
    <row r="52" spans="1:9" ht="13.5" thickBot="1">
      <c r="A52" s="734" t="s">
        <v>887</v>
      </c>
      <c r="B52" s="735"/>
      <c r="C52" s="735">
        <v>112150</v>
      </c>
      <c r="D52" s="736"/>
      <c r="E52" s="737">
        <f t="shared" si="2"/>
        <v>112150</v>
      </c>
      <c r="F52" s="738">
        <f>E52/'Data Analysis'!$C$188</f>
        <v>2.9077002851957481</v>
      </c>
      <c r="G52" s="1429">
        <f>E52/'Data Analysis'!$C$183</f>
        <v>4005.3571428571427</v>
      </c>
      <c r="H52" s="1430">
        <f>E52/'Data Analysis'!$D$188</f>
        <v>2.9077002851957481</v>
      </c>
      <c r="I52" s="1489">
        <f>E52/'Data Analysis'!$D$183</f>
        <v>4005.3571428571427</v>
      </c>
    </row>
    <row r="53" spans="1:9" ht="13.5" thickBot="1">
      <c r="A53" s="734" t="s">
        <v>888</v>
      </c>
      <c r="B53" s="735"/>
      <c r="C53" s="735">
        <v>186632</v>
      </c>
      <c r="D53" s="736"/>
      <c r="E53" s="737">
        <f t="shared" si="2"/>
        <v>186632</v>
      </c>
      <c r="F53" s="738">
        <f>E53/'Data Analysis'!$C$188</f>
        <v>4.8387866217267304</v>
      </c>
      <c r="G53" s="1429">
        <f>E53/'Data Analysis'!$C$183</f>
        <v>6665.4285714285716</v>
      </c>
      <c r="H53" s="1430">
        <f>E53/'Data Analysis'!$D$188</f>
        <v>4.8387866217267304</v>
      </c>
      <c r="I53" s="1489">
        <f>E53/'Data Analysis'!$D$183</f>
        <v>6665.4285714285716</v>
      </c>
    </row>
    <row r="54" spans="1:9" ht="13.5" thickBot="1">
      <c r="A54" s="734" t="s">
        <v>889</v>
      </c>
      <c r="B54" s="735"/>
      <c r="C54" s="735">
        <v>9900</v>
      </c>
      <c r="D54" s="736"/>
      <c r="E54" s="737">
        <f t="shared" si="2"/>
        <v>9900</v>
      </c>
      <c r="F54" s="738">
        <f>E54/'Data Analysis'!$C$188</f>
        <v>0.25667617319159969</v>
      </c>
      <c r="G54" s="1429">
        <f>E54/'Data Analysis'!$C$183</f>
        <v>353.57142857142856</v>
      </c>
      <c r="H54" s="1430">
        <f>E54/'Data Analysis'!$D$188</f>
        <v>0.25667617319159969</v>
      </c>
      <c r="I54" s="1489">
        <f>E54/'Data Analysis'!$D$183</f>
        <v>353.57142857142856</v>
      </c>
    </row>
    <row r="55" spans="1:9" ht="13.5" thickBot="1">
      <c r="A55" s="734" t="s">
        <v>890</v>
      </c>
      <c r="B55" s="735"/>
      <c r="C55" s="735">
        <v>482000</v>
      </c>
      <c r="D55" s="736"/>
      <c r="E55" s="737">
        <f t="shared" si="2"/>
        <v>482000</v>
      </c>
      <c r="F55" s="738">
        <f>E55/'Data Analysis'!$C$188</f>
        <v>12.496759139227379</v>
      </c>
      <c r="G55" s="1429">
        <f>E55/'Data Analysis'!$C$183</f>
        <v>17214.285714285714</v>
      </c>
      <c r="H55" s="1430">
        <f>E55/'Data Analysis'!$D$188</f>
        <v>12.496759139227379</v>
      </c>
      <c r="I55" s="1489">
        <f>E55/'Data Analysis'!$D$183</f>
        <v>17214.285714285714</v>
      </c>
    </row>
    <row r="56" spans="1:9" ht="13.5" thickBot="1">
      <c r="A56" s="734" t="s">
        <v>891</v>
      </c>
      <c r="B56" s="735"/>
      <c r="C56" s="735">
        <v>13200</v>
      </c>
      <c r="D56" s="736"/>
      <c r="E56" s="737">
        <f t="shared" si="2"/>
        <v>13200</v>
      </c>
      <c r="F56" s="738">
        <f>E56/'Data Analysis'!$C$188</f>
        <v>0.3422348975887996</v>
      </c>
      <c r="G56" s="1429">
        <f>E56/'Data Analysis'!$C$183</f>
        <v>471.42857142857144</v>
      </c>
      <c r="H56" s="1430">
        <f>E56/'Data Analysis'!$D$188</f>
        <v>0.3422348975887996</v>
      </c>
      <c r="I56" s="1489">
        <f>E56/'Data Analysis'!$D$183</f>
        <v>471.42857142857144</v>
      </c>
    </row>
    <row r="57" spans="1:9" ht="13.5" thickBot="1">
      <c r="A57" s="734" t="s">
        <v>892</v>
      </c>
      <c r="B57" s="735"/>
      <c r="C57" s="735">
        <v>4550</v>
      </c>
      <c r="D57" s="736"/>
      <c r="E57" s="737">
        <f t="shared" si="2"/>
        <v>4550</v>
      </c>
      <c r="F57" s="738">
        <f>E57/'Data Analysis'!$C$188</f>
        <v>0.11796733212341198</v>
      </c>
      <c r="G57" s="1429">
        <f>E57/'Data Analysis'!$C$183</f>
        <v>162.5</v>
      </c>
      <c r="H57" s="1430">
        <f>E57/'Data Analysis'!$D$188</f>
        <v>0.11796733212341198</v>
      </c>
      <c r="I57" s="1489">
        <f>E57/'Data Analysis'!$D$183</f>
        <v>162.5</v>
      </c>
    </row>
    <row r="58" spans="1:9" ht="13.5" thickBot="1">
      <c r="A58" s="1426" t="s">
        <v>893</v>
      </c>
      <c r="B58" s="1427"/>
      <c r="C58" s="1427">
        <v>241500</v>
      </c>
      <c r="D58" s="1428"/>
      <c r="E58" s="1429">
        <f t="shared" si="2"/>
        <v>241500</v>
      </c>
      <c r="F58" s="1430">
        <f>E58/'Data Analysis'!$C$188</f>
        <v>6.2613430127041738</v>
      </c>
      <c r="G58" s="1429">
        <f>E58/'Data Analysis'!$C$183</f>
        <v>8625</v>
      </c>
      <c r="H58" s="1430">
        <f>E58/'Data Analysis'!$D$188</f>
        <v>6.2613430127041738</v>
      </c>
      <c r="I58" s="1489">
        <f>E58/'Data Analysis'!$D$183</f>
        <v>8625</v>
      </c>
    </row>
    <row r="59" spans="1:9" ht="13.5" thickBot="1">
      <c r="A59" s="1426" t="s">
        <v>10</v>
      </c>
      <c r="B59" s="1427"/>
      <c r="C59" s="1427">
        <v>101600</v>
      </c>
      <c r="D59" s="1428"/>
      <c r="E59" s="1429">
        <f t="shared" si="2"/>
        <v>101600</v>
      </c>
      <c r="F59" s="1430">
        <f>E59/'Data Analysis'!$C$188</f>
        <v>2.6341716359865179</v>
      </c>
      <c r="G59" s="1429">
        <f>E59/'Data Analysis'!$C$183</f>
        <v>3628.5714285714284</v>
      </c>
      <c r="H59" s="1430">
        <f>E59/'Data Analysis'!$D$188</f>
        <v>2.6341716359865179</v>
      </c>
      <c r="I59" s="1489">
        <f>E59/'Data Analysis'!$D$183</f>
        <v>3628.5714285714284</v>
      </c>
    </row>
    <row r="60" spans="1:9" ht="13.5" thickBot="1">
      <c r="A60" s="1426" t="s">
        <v>1335</v>
      </c>
      <c r="B60" s="1427"/>
      <c r="C60" s="1427">
        <v>17035</v>
      </c>
      <c r="D60" s="1428"/>
      <c r="E60" s="1429">
        <f t="shared" si="2"/>
        <v>17035</v>
      </c>
      <c r="F60" s="1430">
        <f>E60/'Data Analysis'!$C$188</f>
        <v>0.44166450609281827</v>
      </c>
      <c r="G60" s="1429">
        <f>E60/'Data Analysis'!$C$183</f>
        <v>608.39285714285711</v>
      </c>
      <c r="H60" s="1430">
        <f>E60/'Data Analysis'!$D$188</f>
        <v>0.44166450609281827</v>
      </c>
      <c r="I60" s="1489">
        <f>E60/'Data Analysis'!$D$183</f>
        <v>608.39285714285711</v>
      </c>
    </row>
    <row r="61" spans="1:9" ht="13.5" thickBot="1">
      <c r="A61" s="1426" t="s">
        <v>894</v>
      </c>
      <c r="B61" s="1427"/>
      <c r="C61" s="1427">
        <v>0</v>
      </c>
      <c r="D61" s="1428"/>
      <c r="E61" s="1429">
        <f t="shared" si="2"/>
        <v>0</v>
      </c>
      <c r="F61" s="1430">
        <f>E61/'Data Analysis'!$C$188</f>
        <v>0</v>
      </c>
      <c r="G61" s="1429">
        <f>E61/'Data Analysis'!$C$183</f>
        <v>0</v>
      </c>
      <c r="H61" s="1430">
        <f>E61/'Data Analysis'!$D$188</f>
        <v>0</v>
      </c>
      <c r="I61" s="1489">
        <f>E61/'Data Analysis'!$D$183</f>
        <v>0</v>
      </c>
    </row>
    <row r="62" spans="1:9" ht="13.5" thickBot="1">
      <c r="A62" s="1426" t="s">
        <v>895</v>
      </c>
      <c r="B62" s="1427"/>
      <c r="C62" s="1427">
        <v>0</v>
      </c>
      <c r="D62" s="1428"/>
      <c r="E62" s="1429">
        <f t="shared" si="2"/>
        <v>0</v>
      </c>
      <c r="F62" s="1430">
        <f>E62/'Data Analysis'!$C$188</f>
        <v>0</v>
      </c>
      <c r="G62" s="1429">
        <f>E62/'Data Analysis'!$C$183</f>
        <v>0</v>
      </c>
      <c r="H62" s="1430">
        <f>E62/'Data Analysis'!$D$188</f>
        <v>0</v>
      </c>
      <c r="I62" s="1489">
        <f>E62/'Data Analysis'!$D$183</f>
        <v>0</v>
      </c>
    </row>
    <row r="63" spans="1:9" ht="13.5" thickBot="1">
      <c r="A63" s="1426" t="s">
        <v>896</v>
      </c>
      <c r="B63" s="1427"/>
      <c r="C63" s="1427">
        <v>71500</v>
      </c>
      <c r="D63" s="1428"/>
      <c r="E63" s="1429">
        <f t="shared" si="2"/>
        <v>71500</v>
      </c>
      <c r="F63" s="1430">
        <f>E63/'Data Analysis'!$C$188</f>
        <v>1.8537723619393311</v>
      </c>
      <c r="G63" s="1429">
        <f>E63/'Data Analysis'!$C$183</f>
        <v>2553.5714285714284</v>
      </c>
      <c r="H63" s="1430">
        <f>E63/'Data Analysis'!$D$188</f>
        <v>1.8537723619393311</v>
      </c>
      <c r="I63" s="1489">
        <f>E63/'Data Analysis'!$D$183</f>
        <v>2553.5714285714284</v>
      </c>
    </row>
    <row r="64" spans="1:9" ht="13.5" thickBot="1">
      <c r="A64" s="1426" t="s">
        <v>897</v>
      </c>
      <c r="B64" s="1427"/>
      <c r="C64" s="1427">
        <v>0</v>
      </c>
      <c r="D64" s="1428"/>
      <c r="E64" s="1429">
        <f t="shared" si="2"/>
        <v>0</v>
      </c>
      <c r="F64" s="1430">
        <f>E64/'Data Analysis'!$C$188</f>
        <v>0</v>
      </c>
      <c r="G64" s="1429">
        <f>E64/'Data Analysis'!$C$183</f>
        <v>0</v>
      </c>
      <c r="H64" s="1430">
        <f>E64/'Data Analysis'!$D$188</f>
        <v>0</v>
      </c>
      <c r="I64" s="1489">
        <f>E64/'Data Analysis'!$D$183</f>
        <v>0</v>
      </c>
    </row>
    <row r="65" spans="1:9" ht="13.5" thickBot="1">
      <c r="A65" s="1426" t="s">
        <v>898</v>
      </c>
      <c r="B65" s="1427"/>
      <c r="C65" s="1427">
        <v>93000</v>
      </c>
      <c r="D65" s="1428"/>
      <c r="E65" s="1429">
        <f t="shared" si="2"/>
        <v>93000</v>
      </c>
      <c r="F65" s="1430">
        <f>E65/'Data Analysis'!$C$188</f>
        <v>2.4112004148301791</v>
      </c>
      <c r="G65" s="1429">
        <f>E65/'Data Analysis'!$C$183</f>
        <v>3321.4285714285716</v>
      </c>
      <c r="H65" s="1430">
        <f>E65/'Data Analysis'!$D$188</f>
        <v>2.4112004148301791</v>
      </c>
      <c r="I65" s="1489">
        <f>E65/'Data Analysis'!$D$183</f>
        <v>3321.4285714285716</v>
      </c>
    </row>
    <row r="66" spans="1:9" ht="13.5" thickBot="1">
      <c r="A66" s="1426" t="s">
        <v>899</v>
      </c>
      <c r="B66" s="1427"/>
      <c r="C66" s="1427">
        <v>347000</v>
      </c>
      <c r="D66" s="1428"/>
      <c r="E66" s="1429">
        <f t="shared" si="2"/>
        <v>347000</v>
      </c>
      <c r="F66" s="1430">
        <f>E66/'Data Analysis'!$C$188</f>
        <v>8.9966295047964735</v>
      </c>
      <c r="G66" s="1429">
        <f>E66/'Data Analysis'!$C$183</f>
        <v>12392.857142857143</v>
      </c>
      <c r="H66" s="1430">
        <f>E66/'Data Analysis'!$D$188</f>
        <v>8.9966295047964735</v>
      </c>
      <c r="I66" s="1489">
        <f>E66/'Data Analysis'!$D$183</f>
        <v>12392.857142857143</v>
      </c>
    </row>
    <row r="67" spans="1:9" ht="13.5" thickBot="1">
      <c r="A67" s="1426" t="s">
        <v>900</v>
      </c>
      <c r="B67" s="1427"/>
      <c r="C67" s="1427">
        <v>335000</v>
      </c>
      <c r="D67" s="1428"/>
      <c r="E67" s="1429">
        <f t="shared" si="2"/>
        <v>335000</v>
      </c>
      <c r="F67" s="1430">
        <f>E67/'Data Analysis'!$C$188</f>
        <v>8.6855068706248382</v>
      </c>
      <c r="G67" s="1429">
        <f>E67/'Data Analysis'!$C$183</f>
        <v>11964.285714285714</v>
      </c>
      <c r="H67" s="1430">
        <f>E67/'Data Analysis'!$D$188</f>
        <v>8.6855068706248382</v>
      </c>
      <c r="I67" s="1489">
        <f>E67/'Data Analysis'!$D$183</f>
        <v>11964.285714285714</v>
      </c>
    </row>
    <row r="68" spans="1:9" ht="13.5" thickBot="1">
      <c r="A68" s="1438" t="s">
        <v>901</v>
      </c>
      <c r="B68" s="1427"/>
      <c r="C68" s="1427">
        <v>48400</v>
      </c>
      <c r="D68" s="1428"/>
      <c r="E68" s="1429">
        <f t="shared" si="2"/>
        <v>48400</v>
      </c>
      <c r="F68" s="1430">
        <f>E68/'Data Analysis'!$C$188</f>
        <v>1.2548612911589319</v>
      </c>
      <c r="G68" s="1429">
        <f>E68/'Data Analysis'!$C$183</f>
        <v>1728.5714285714287</v>
      </c>
      <c r="H68" s="1430">
        <f>E68/'Data Analysis'!$D$188</f>
        <v>1.2548612911589319</v>
      </c>
      <c r="I68" s="1489">
        <f>E68/'Data Analysis'!$D$183</f>
        <v>1728.5714285714287</v>
      </c>
    </row>
    <row r="69" spans="1:9" ht="13.5" thickBot="1">
      <c r="A69" s="1426" t="s">
        <v>902</v>
      </c>
      <c r="B69" s="1427"/>
      <c r="C69" s="1427">
        <v>119354</v>
      </c>
      <c r="D69" s="1428"/>
      <c r="E69" s="1429">
        <f t="shared" si="2"/>
        <v>119354</v>
      </c>
      <c r="F69" s="1430">
        <f>E69/'Data Analysis'!$C$188</f>
        <v>3.0944775732434535</v>
      </c>
      <c r="G69" s="1429">
        <f>E69/'Data Analysis'!$C$183</f>
        <v>4262.6428571428569</v>
      </c>
      <c r="H69" s="1430">
        <f>E69/'Data Analysis'!$D$188</f>
        <v>3.0944775732434535</v>
      </c>
      <c r="I69" s="1489">
        <f>E69/'Data Analysis'!$D$183</f>
        <v>4262.6428571428569</v>
      </c>
    </row>
    <row r="70" spans="1:9" ht="13.5" thickBot="1">
      <c r="A70" s="1426" t="s">
        <v>903</v>
      </c>
      <c r="B70" s="1427"/>
      <c r="C70" s="1427">
        <v>577000</v>
      </c>
      <c r="D70" s="1428"/>
      <c r="E70" s="1429">
        <f t="shared" si="2"/>
        <v>577000</v>
      </c>
      <c r="F70" s="1430">
        <f>E70/'Data Analysis'!$C$188</f>
        <v>14.959813326419496</v>
      </c>
      <c r="G70" s="1429">
        <f>E70/'Data Analysis'!$C$183</f>
        <v>20607.142857142859</v>
      </c>
      <c r="H70" s="1430">
        <f>E70/'Data Analysis'!$D$188</f>
        <v>14.959813326419496</v>
      </c>
      <c r="I70" s="1489">
        <f>E70/'Data Analysis'!$D$183</f>
        <v>20607.142857142859</v>
      </c>
    </row>
    <row r="71" spans="1:9" ht="13.5" thickBot="1">
      <c r="A71" s="1426" t="s">
        <v>904</v>
      </c>
      <c r="B71" s="1427"/>
      <c r="C71" s="1427">
        <v>0</v>
      </c>
      <c r="D71" s="1428"/>
      <c r="E71" s="1429">
        <f t="shared" si="2"/>
        <v>0</v>
      </c>
      <c r="F71" s="1430">
        <f>E71/'Data Analysis'!$C$188</f>
        <v>0</v>
      </c>
      <c r="G71" s="1429">
        <f>E71/'Data Analysis'!$C$183</f>
        <v>0</v>
      </c>
      <c r="H71" s="1430">
        <f>E71/'Data Analysis'!$D$188</f>
        <v>0</v>
      </c>
      <c r="I71" s="1489">
        <f>E71/'Data Analysis'!$D$183</f>
        <v>0</v>
      </c>
    </row>
    <row r="72" spans="1:9" ht="13.5" thickBot="1">
      <c r="A72" s="1432" t="s">
        <v>2369</v>
      </c>
      <c r="B72" s="1427"/>
      <c r="C72" s="1427">
        <v>88000</v>
      </c>
      <c r="D72" s="1428"/>
      <c r="E72" s="1429">
        <f t="shared" si="2"/>
        <v>88000</v>
      </c>
      <c r="F72" s="1430">
        <f>E72/'Data Analysis'!$C$188</f>
        <v>2.2815659839253306</v>
      </c>
      <c r="G72" s="1429">
        <f>E72/'Data Analysis'!$C$183</f>
        <v>3142.8571428571427</v>
      </c>
      <c r="H72" s="1430">
        <f>E72/'Data Analysis'!$D$188</f>
        <v>2.2815659839253306</v>
      </c>
      <c r="I72" s="1489">
        <f>E72/'Data Analysis'!$D$183</f>
        <v>3142.8571428571427</v>
      </c>
    </row>
    <row r="73" spans="1:9" ht="13.5" thickBot="1">
      <c r="A73" s="1432" t="s">
        <v>905</v>
      </c>
      <c r="B73" s="1427"/>
      <c r="C73" s="1427">
        <v>0</v>
      </c>
      <c r="D73" s="1428"/>
      <c r="E73" s="1429">
        <f t="shared" si="2"/>
        <v>0</v>
      </c>
      <c r="F73" s="1430">
        <f>E73/'Data Analysis'!$C$188</f>
        <v>0</v>
      </c>
      <c r="G73" s="1429">
        <f>E73/'Data Analysis'!$C$183</f>
        <v>0</v>
      </c>
      <c r="H73" s="1430">
        <f>E73/'Data Analysis'!$D$188</f>
        <v>0</v>
      </c>
      <c r="I73" s="1489">
        <f>E73/'Data Analysis'!$D$183</f>
        <v>0</v>
      </c>
    </row>
    <row r="74" spans="1:9" ht="13.5" thickBot="1">
      <c r="A74" s="1433"/>
      <c r="B74" s="1434"/>
      <c r="C74" s="1434"/>
      <c r="D74" s="1434"/>
      <c r="E74" s="1434"/>
      <c r="G74" s="1435"/>
      <c r="H74" s="1435"/>
      <c r="I74" s="1490"/>
    </row>
    <row r="75" spans="1:9" ht="13.5" thickBot="1">
      <c r="A75" s="1436" t="s">
        <v>1885</v>
      </c>
      <c r="B75" s="1429">
        <f>SUM(B41:B74)</f>
        <v>0</v>
      </c>
      <c r="C75" s="1429">
        <f>SUM(C41:C74)</f>
        <v>3336521</v>
      </c>
      <c r="D75" s="1429">
        <f>SUM(D41:D74)</f>
        <v>0</v>
      </c>
      <c r="E75" s="1429">
        <f>SUM(E41:E74)</f>
        <v>3336521</v>
      </c>
      <c r="F75" s="1430">
        <f>E75/'Data Analysis'!$C$188</f>
        <v>86.505600207415085</v>
      </c>
      <c r="G75" s="1429">
        <f>E75/'Data Analysis'!$C$183</f>
        <v>119161.46428571429</v>
      </c>
      <c r="H75" s="1430">
        <f>E75/'Data Analysis'!$D$188</f>
        <v>86.505600207415085</v>
      </c>
      <c r="I75" s="1489">
        <f>E75/'Data Analysis'!$D$183</f>
        <v>119161.46428571429</v>
      </c>
    </row>
    <row r="76" spans="1:9">
      <c r="A76" s="1433"/>
      <c r="B76" s="1434"/>
      <c r="C76" s="1434"/>
      <c r="D76" s="1434"/>
      <c r="E76" s="1654"/>
      <c r="G76" s="1435"/>
      <c r="H76" s="1435"/>
      <c r="I76" s="1490"/>
    </row>
    <row r="77" spans="1:9" ht="13.5" thickBot="1">
      <c r="A77" s="1437" t="s">
        <v>1362</v>
      </c>
      <c r="B77" s="1434"/>
      <c r="C77" s="1434"/>
      <c r="D77" s="1434"/>
      <c r="E77" s="1434"/>
      <c r="G77" s="1435"/>
      <c r="H77" s="1435"/>
      <c r="I77" s="1490"/>
    </row>
    <row r="78" spans="1:9" ht="13.5" thickBot="1">
      <c r="A78" s="1426" t="s">
        <v>906</v>
      </c>
      <c r="B78" s="1427"/>
      <c r="C78" s="1427">
        <v>50800</v>
      </c>
      <c r="D78" s="1428"/>
      <c r="E78" s="1429">
        <f>SUM(B78:D78)</f>
        <v>50800</v>
      </c>
      <c r="F78" s="1430">
        <f>E78/'Data Analysis'!$C$188</f>
        <v>1.317085817993259</v>
      </c>
      <c r="G78" s="1429">
        <f>E78/'Data Analysis'!$C$183</f>
        <v>1814.2857142857142</v>
      </c>
      <c r="H78" s="1430">
        <f>E78/'Data Analysis'!$D$188</f>
        <v>1.317085817993259</v>
      </c>
      <c r="I78" s="1489">
        <f>E78/'Data Analysis'!$D$183</f>
        <v>1814.2857142857142</v>
      </c>
    </row>
    <row r="79" spans="1:9" ht="13.5" thickBot="1">
      <c r="A79" s="1426" t="s">
        <v>907</v>
      </c>
      <c r="B79" s="1427"/>
      <c r="C79" s="1427">
        <v>13200</v>
      </c>
      <c r="D79" s="1428"/>
      <c r="E79" s="1429">
        <f>SUM(B79:D79)</f>
        <v>13200</v>
      </c>
      <c r="F79" s="1430">
        <f>E79/'Data Analysis'!$C$188</f>
        <v>0.3422348975887996</v>
      </c>
      <c r="G79" s="1429">
        <f>E79/'Data Analysis'!$C$183</f>
        <v>471.42857142857144</v>
      </c>
      <c r="H79" s="1430">
        <f>E79/'Data Analysis'!$D$188</f>
        <v>0.3422348975887996</v>
      </c>
      <c r="I79" s="1489">
        <f>E79/'Data Analysis'!$D$183</f>
        <v>471.42857142857144</v>
      </c>
    </row>
    <row r="80" spans="1:9" ht="13.5" thickBot="1">
      <c r="A80" s="1426" t="s">
        <v>908</v>
      </c>
      <c r="B80" s="1427"/>
      <c r="C80" s="1427">
        <v>0</v>
      </c>
      <c r="D80" s="1428"/>
      <c r="E80" s="1429">
        <f>SUM(B80:D80)</f>
        <v>0</v>
      </c>
      <c r="F80" s="1430">
        <f>E80/'Data Analysis'!$C$188</f>
        <v>0</v>
      </c>
      <c r="G80" s="1429">
        <f>E80/'Data Analysis'!$C$183</f>
        <v>0</v>
      </c>
      <c r="H80" s="1430">
        <f>E80/'Data Analysis'!$D$188</f>
        <v>0</v>
      </c>
      <c r="I80" s="1489">
        <f>E80/'Data Analysis'!$D$183</f>
        <v>0</v>
      </c>
    </row>
    <row r="81" spans="1:9" ht="13.5" thickBot="1">
      <c r="A81" s="1432" t="s">
        <v>1329</v>
      </c>
      <c r="B81" s="1427"/>
      <c r="C81" s="1427">
        <v>0</v>
      </c>
      <c r="D81" s="1428"/>
      <c r="E81" s="1429">
        <f>SUM(B81:D81)</f>
        <v>0</v>
      </c>
      <c r="F81" s="1430">
        <f>E81/'Data Analysis'!$C$188</f>
        <v>0</v>
      </c>
      <c r="G81" s="1429">
        <f>E81/'Data Analysis'!$C$183</f>
        <v>0</v>
      </c>
      <c r="H81" s="1430">
        <f>E81/'Data Analysis'!$D$188</f>
        <v>0</v>
      </c>
      <c r="I81" s="1489">
        <f>E81/'Data Analysis'!$D$183</f>
        <v>0</v>
      </c>
    </row>
    <row r="82" spans="1:9" ht="13.5" thickBot="1">
      <c r="A82" s="1432" t="s">
        <v>1329</v>
      </c>
      <c r="B82" s="1427"/>
      <c r="C82" s="1427">
        <v>0</v>
      </c>
      <c r="D82" s="1428"/>
      <c r="E82" s="1429">
        <f>SUM(B82:D82)</f>
        <v>0</v>
      </c>
      <c r="F82" s="1430">
        <f>E82/'Data Analysis'!$C$188</f>
        <v>0</v>
      </c>
      <c r="G82" s="1429">
        <f>E82/'Data Analysis'!$C$183</f>
        <v>0</v>
      </c>
      <c r="H82" s="1430">
        <f>E82/'Data Analysis'!$D$188</f>
        <v>0</v>
      </c>
      <c r="I82" s="1489">
        <f>E82/'Data Analysis'!$D$183</f>
        <v>0</v>
      </c>
    </row>
    <row r="83" spans="1:9" ht="13.5" thickBot="1">
      <c r="A83" s="1433"/>
      <c r="B83" s="1434"/>
      <c r="C83" s="1434"/>
      <c r="D83" s="1434"/>
      <c r="E83" s="1434"/>
      <c r="G83" s="1435"/>
      <c r="H83" s="1435"/>
      <c r="I83" s="1490"/>
    </row>
    <row r="84" spans="1:9" ht="13.5" thickBot="1">
      <c r="A84" s="1436" t="s">
        <v>1886</v>
      </c>
      <c r="B84" s="1429">
        <f>SUM(B78:B82)</f>
        <v>0</v>
      </c>
      <c r="C84" s="1429">
        <f>SUM(C78:C82)</f>
        <v>64000</v>
      </c>
      <c r="D84" s="1429">
        <f>SUM(D78:D82)</f>
        <v>0</v>
      </c>
      <c r="E84" s="1429">
        <f>SUM(E78:E82)</f>
        <v>64000</v>
      </c>
      <c r="F84" s="1430">
        <f>E84/'Data Analysis'!$C$188</f>
        <v>1.6593207155820586</v>
      </c>
      <c r="G84" s="1429">
        <f>E84/'Data Analysis'!$C$183</f>
        <v>2285.7142857142858</v>
      </c>
      <c r="H84" s="1430">
        <f>E84/'Data Analysis'!$D$188</f>
        <v>1.6593207155820586</v>
      </c>
      <c r="I84" s="1489">
        <f>E84/'Data Analysis'!$D$183</f>
        <v>2285.7142857142858</v>
      </c>
    </row>
    <row r="85" spans="1:9">
      <c r="A85" s="1433"/>
      <c r="B85" s="1434"/>
      <c r="C85" s="1434"/>
      <c r="D85" s="1434"/>
      <c r="E85" s="1654"/>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1887</v>
      </c>
      <c r="B89" s="1434"/>
      <c r="C89" s="1434"/>
      <c r="D89" s="1434"/>
      <c r="E89" s="1434"/>
      <c r="G89" s="1435"/>
      <c r="H89" s="1435"/>
      <c r="I89" s="1490"/>
    </row>
    <row r="90" spans="1:9" ht="13.5" thickBot="1">
      <c r="A90" s="1438" t="s">
        <v>910</v>
      </c>
      <c r="B90" s="1427"/>
      <c r="C90" s="1427">
        <v>62000</v>
      </c>
      <c r="D90" s="1428"/>
      <c r="E90" s="1429">
        <f t="shared" ref="E90:E96" si="3">SUM(B90:D90)</f>
        <v>62000</v>
      </c>
      <c r="F90" s="1429">
        <f>E90/'Data Analysis'!$C$188</f>
        <v>1.6074669432201192</v>
      </c>
      <c r="G90" s="1429">
        <f>E90/'Data Analysis'!$C$183</f>
        <v>2214.2857142857142</v>
      </c>
      <c r="H90" s="1429">
        <f>E90/'Data Analysis'!$D$188</f>
        <v>1.6074669432201192</v>
      </c>
      <c r="I90" s="1489">
        <f>E90/'Data Analysis'!$D$183</f>
        <v>2214.2857142857142</v>
      </c>
    </row>
    <row r="91" spans="1:9" ht="13.5" thickBot="1">
      <c r="A91" s="1438" t="s">
        <v>911</v>
      </c>
      <c r="B91" s="1427"/>
      <c r="C91" s="1427">
        <v>54000</v>
      </c>
      <c r="D91" s="1428"/>
      <c r="E91" s="1429">
        <f t="shared" si="3"/>
        <v>54000</v>
      </c>
      <c r="F91" s="1429">
        <f>E91/'Data Analysis'!$C$188</f>
        <v>1.4000518537723619</v>
      </c>
      <c r="G91" s="1429">
        <f>E91/'Data Analysis'!$C$183</f>
        <v>1928.5714285714287</v>
      </c>
      <c r="H91" s="1429">
        <f>E91/'Data Analysis'!$D$188</f>
        <v>1.4000518537723619</v>
      </c>
      <c r="I91" s="1489">
        <f>E91/'Data Analysis'!$D$183</f>
        <v>1928.5714285714287</v>
      </c>
    </row>
    <row r="92" spans="1:9" ht="13.5" thickBot="1">
      <c r="A92" s="1438" t="s">
        <v>912</v>
      </c>
      <c r="B92" s="1427"/>
      <c r="C92" s="1427">
        <v>9030</v>
      </c>
      <c r="D92" s="1428"/>
      <c r="E92" s="1429">
        <f t="shared" si="3"/>
        <v>9030</v>
      </c>
      <c r="F92" s="1429">
        <f>E92/'Data Analysis'!$C$188</f>
        <v>0.23411978221415608</v>
      </c>
      <c r="G92" s="1429">
        <f>E92/'Data Analysis'!$C$183</f>
        <v>322.5</v>
      </c>
      <c r="H92" s="1429">
        <f>E92/'Data Analysis'!$D$188</f>
        <v>0.23411978221415608</v>
      </c>
      <c r="I92" s="1489">
        <f>E92/'Data Analysis'!$D$183</f>
        <v>322.5</v>
      </c>
    </row>
    <row r="93" spans="1:9" ht="13.5" thickBot="1">
      <c r="A93" s="1438" t="s">
        <v>1369</v>
      </c>
      <c r="B93" s="1427"/>
      <c r="C93" s="1427">
        <v>46588</v>
      </c>
      <c r="D93" s="1428"/>
      <c r="E93" s="1429">
        <f t="shared" si="3"/>
        <v>46588</v>
      </c>
      <c r="F93" s="1429">
        <f>E93/'Data Analysis'!$C$188</f>
        <v>1.2078817733990148</v>
      </c>
      <c r="G93" s="1429">
        <f>E93/'Data Analysis'!$C$183</f>
        <v>1663.8571428571429</v>
      </c>
      <c r="H93" s="1429">
        <f>E93/'Data Analysis'!$D$188</f>
        <v>1.2078817733990148</v>
      </c>
      <c r="I93" s="1489">
        <f>E93/'Data Analysis'!$D$183</f>
        <v>1663.8571428571429</v>
      </c>
    </row>
    <row r="94" spans="1:9" ht="13.5" thickBot="1">
      <c r="A94" s="1438" t="s">
        <v>913</v>
      </c>
      <c r="B94" s="1427"/>
      <c r="C94" s="1427">
        <v>0</v>
      </c>
      <c r="D94" s="1428"/>
      <c r="E94" s="1429">
        <f t="shared" si="3"/>
        <v>0</v>
      </c>
      <c r="F94" s="1429">
        <f>E94/'Data Analysis'!$C$188</f>
        <v>0</v>
      </c>
      <c r="G94" s="1429">
        <f>E94/'Data Analysis'!$C$183</f>
        <v>0</v>
      </c>
      <c r="H94" s="1429">
        <f>E94/'Data Analysis'!$D$188</f>
        <v>0</v>
      </c>
      <c r="I94" s="1489">
        <f>E94/'Data Analysis'!$D$183</f>
        <v>0</v>
      </c>
    </row>
    <row r="95" spans="1:9" ht="13.5" thickBot="1">
      <c r="A95" s="1432" t="s">
        <v>914</v>
      </c>
      <c r="B95" s="1427"/>
      <c r="C95" s="1427">
        <v>0</v>
      </c>
      <c r="D95" s="1428"/>
      <c r="E95" s="1429">
        <f t="shared" si="3"/>
        <v>0</v>
      </c>
      <c r="F95" s="1429">
        <f>E95/'Data Analysis'!$C$188</f>
        <v>0</v>
      </c>
      <c r="G95" s="1429">
        <f>E95/'Data Analysis'!$C$183</f>
        <v>0</v>
      </c>
      <c r="H95" s="1429">
        <f>E95/'Data Analysis'!$D$188</f>
        <v>0</v>
      </c>
      <c r="I95" s="1489">
        <f>E95/'Data Analysis'!$D$183</f>
        <v>0</v>
      </c>
    </row>
    <row r="96" spans="1:9" ht="13.5" thickBot="1">
      <c r="A96" s="1432" t="s">
        <v>914</v>
      </c>
      <c r="B96" s="1427"/>
      <c r="C96" s="1427">
        <v>0</v>
      </c>
      <c r="D96" s="1428"/>
      <c r="E96" s="1429">
        <f t="shared" si="3"/>
        <v>0</v>
      </c>
      <c r="F96" s="1429">
        <f>E96/'Data Analysis'!$C$188</f>
        <v>0</v>
      </c>
      <c r="G96" s="1429">
        <f>E96/'Data Analysis'!$C$183</f>
        <v>0</v>
      </c>
      <c r="H96" s="1429">
        <f>E96/'Data Analysis'!$D$188</f>
        <v>0</v>
      </c>
      <c r="I96" s="1489">
        <f>E96/'Data Analysis'!$D$183</f>
        <v>0</v>
      </c>
    </row>
    <row r="97" spans="1:11" ht="13.5" thickBot="1">
      <c r="A97" s="1433"/>
      <c r="B97" s="1434"/>
      <c r="C97" s="1434"/>
      <c r="D97" s="1434"/>
      <c r="E97" s="1434"/>
      <c r="G97" s="1435"/>
      <c r="H97" s="1435"/>
      <c r="I97" s="1490"/>
    </row>
    <row r="98" spans="1:11" ht="13.5" thickBot="1">
      <c r="A98" s="1439" t="s">
        <v>915</v>
      </c>
      <c r="B98" s="1429">
        <f>SUM(B90:B96)</f>
        <v>0</v>
      </c>
      <c r="C98" s="1429">
        <f>SUM(C90:C96)</f>
        <v>171618</v>
      </c>
      <c r="D98" s="1429">
        <f>SUM(D90:D96)</f>
        <v>0</v>
      </c>
      <c r="E98" s="1429">
        <f>SUM(E90:E96)</f>
        <v>171618</v>
      </c>
      <c r="F98" s="1429">
        <f>E98/'Data Analysis'!$C$188</f>
        <v>4.4495203526056519</v>
      </c>
      <c r="G98" s="1429">
        <f>E98/'Data Analysis'!$C$183</f>
        <v>6129.2142857142853</v>
      </c>
      <c r="H98" s="1429">
        <f>E98/'Data Analysis'!$D$188</f>
        <v>4.4495203526056519</v>
      </c>
      <c r="I98" s="1489">
        <f>E98/'Data Analysis'!$D$183</f>
        <v>6129.2142857142853</v>
      </c>
    </row>
    <row r="99" spans="1:11">
      <c r="A99" s="1433"/>
      <c r="B99" s="1434"/>
      <c r="C99" s="1434"/>
      <c r="D99" s="1434"/>
      <c r="E99" s="1654"/>
      <c r="G99" s="1435"/>
      <c r="H99" s="1435"/>
      <c r="I99" s="1490"/>
    </row>
    <row r="100" spans="1:11" ht="13.5" thickBot="1">
      <c r="A100" s="1437" t="s">
        <v>916</v>
      </c>
      <c r="B100" s="1434"/>
      <c r="C100" s="1434"/>
      <c r="D100" s="1434"/>
      <c r="E100" s="1440"/>
      <c r="G100" s="1435"/>
      <c r="H100" s="1435"/>
      <c r="I100" s="1490"/>
    </row>
    <row r="101" spans="1:11" ht="13.5" thickBot="1">
      <c r="A101" s="1438" t="s">
        <v>917</v>
      </c>
      <c r="B101" s="1427"/>
      <c r="C101" s="1427">
        <v>230809</v>
      </c>
      <c r="D101" s="1428"/>
      <c r="E101" s="1429">
        <f>SUM(B101:D101)</f>
        <v>230809</v>
      </c>
      <c r="F101" s="1429">
        <f>E101/'Data Analysis'!$C$188</f>
        <v>5.9841586725434279</v>
      </c>
      <c r="G101" s="1429">
        <f>E101/'Data Analysis'!$C$183</f>
        <v>8243.1785714285706</v>
      </c>
      <c r="H101" s="1429">
        <f>E101/'Data Analysis'!$D$188</f>
        <v>5.9841586725434279</v>
      </c>
      <c r="I101" s="1489">
        <f>E101/'Data Analysis'!$D$183</f>
        <v>8243.1785714285706</v>
      </c>
    </row>
    <row r="102" spans="1:11" ht="13.5" thickBot="1">
      <c r="A102" s="1438" t="s">
        <v>918</v>
      </c>
      <c r="B102" s="1427"/>
      <c r="C102" s="1427">
        <v>76936</v>
      </c>
      <c r="D102" s="1428"/>
      <c r="E102" s="1429">
        <f>SUM(B102:D102)</f>
        <v>76936</v>
      </c>
      <c r="F102" s="1429">
        <f>E102/'Data Analysis'!$C$188</f>
        <v>1.9947109152190823</v>
      </c>
      <c r="G102" s="1429">
        <f>E102/'Data Analysis'!$C$183</f>
        <v>2747.7142857142858</v>
      </c>
      <c r="H102" s="1429">
        <f>E102/'Data Analysis'!$D$188</f>
        <v>1.9947109152190823</v>
      </c>
      <c r="I102" s="1489">
        <f>E102/'Data Analysis'!$D$183</f>
        <v>2747.7142857142858</v>
      </c>
    </row>
    <row r="103" spans="1:11" ht="13.5" thickBot="1">
      <c r="A103" s="1438" t="s">
        <v>1420</v>
      </c>
      <c r="B103" s="1427"/>
      <c r="C103" s="1427">
        <v>230809</v>
      </c>
      <c r="D103" s="1428"/>
      <c r="E103" s="1429">
        <f>SUM(B103:D103)</f>
        <v>230809</v>
      </c>
      <c r="F103" s="1429">
        <f>E103/'Data Analysis'!$C$188</f>
        <v>5.9841586725434279</v>
      </c>
      <c r="G103" s="1429">
        <f>E103/'Data Analysis'!$C$183</f>
        <v>8243.1785714285706</v>
      </c>
      <c r="H103" s="1429">
        <f>E103/'Data Analysis'!$D$188</f>
        <v>5.9841586725434279</v>
      </c>
      <c r="I103" s="1489">
        <f>E103/'Data Analysis'!$D$183</f>
        <v>8243.1785714285706</v>
      </c>
    </row>
    <row r="104" spans="1:11" ht="13.5" thickBot="1">
      <c r="A104" s="1433"/>
      <c r="B104" s="1434"/>
      <c r="C104" s="1434"/>
      <c r="D104" s="1434"/>
      <c r="E104" s="1434"/>
      <c r="G104" s="1435"/>
      <c r="H104" s="1435"/>
      <c r="I104" s="1490"/>
    </row>
    <row r="105" spans="1:11" ht="13.5" thickBot="1">
      <c r="A105" s="1436" t="s">
        <v>1888</v>
      </c>
      <c r="B105" s="1429">
        <f>SUM(B101:B103)</f>
        <v>0</v>
      </c>
      <c r="C105" s="1429">
        <f>SUM(C101:C103)</f>
        <v>538554</v>
      </c>
      <c r="D105" s="1429">
        <f>SUM(D101:D103)</f>
        <v>0</v>
      </c>
      <c r="E105" s="1429">
        <f>SUM(E101:E103)</f>
        <v>538554</v>
      </c>
      <c r="F105" s="1429">
        <f>E105/'Data Analysis'!$C$188</f>
        <v>13.963028260305938</v>
      </c>
      <c r="G105" s="1429">
        <f>E105/'Data Analysis'!$C$183</f>
        <v>19234.071428571428</v>
      </c>
      <c r="H105" s="1429">
        <f>E105/'Data Analysis'!$D$188</f>
        <v>13.963028260305938</v>
      </c>
      <c r="I105" s="1489">
        <f>E105/'Data Analysis'!$D$183</f>
        <v>19234.071428571428</v>
      </c>
    </row>
    <row r="106" spans="1:11" ht="13.5" thickBot="1">
      <c r="A106" s="1441"/>
      <c r="E106" s="1656"/>
      <c r="G106" s="1435"/>
      <c r="H106" s="1435"/>
      <c r="I106" s="1490"/>
    </row>
    <row r="107" spans="1:11" ht="41.25" customHeight="1" thickBot="1">
      <c r="A107" s="1443" t="s">
        <v>920</v>
      </c>
      <c r="B107" s="1429">
        <f>B26+B38+B75+B84+B105+B98</f>
        <v>0</v>
      </c>
      <c r="C107" s="1429">
        <f>C26+C38+C75+C84+C105+C98</f>
        <v>4556993</v>
      </c>
      <c r="D107" s="1429">
        <f>D26+D38+D75+D84+D105+D98</f>
        <v>0</v>
      </c>
      <c r="E107" s="1429">
        <f>E26+E38+E75+E84+E105+E98</f>
        <v>4556993</v>
      </c>
      <c r="F107" s="1429">
        <f>E107/'Data Analysis'!$C$188</f>
        <v>118.14863883847551</v>
      </c>
      <c r="G107" s="1429">
        <f>E107/'Data Analysis'!$C$183</f>
        <v>162749.75</v>
      </c>
      <c r="H107" s="1429">
        <f>E107/'Data Analysis'!$D$188</f>
        <v>118.14863883847551</v>
      </c>
      <c r="I107" s="1489">
        <f>E107/'Data Analysis'!$D$183</f>
        <v>162749.75</v>
      </c>
    </row>
    <row r="108" spans="1:11">
      <c r="I108" s="1490"/>
    </row>
    <row r="109" spans="1:11" s="1444" customFormat="1" ht="39.950000000000003" customHeight="1">
      <c r="A109" s="2243" t="s">
        <v>1321</v>
      </c>
      <c r="B109" s="2244"/>
      <c r="C109" s="2244"/>
      <c r="D109" s="2244"/>
      <c r="E109" s="2244"/>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42" t="s">
        <v>921</v>
      </c>
      <c r="B111" s="2242"/>
      <c r="C111" s="2242"/>
      <c r="D111" s="2242"/>
      <c r="E111" s="2242"/>
      <c r="F111" s="1416"/>
      <c r="G111" s="1416"/>
      <c r="H111" s="1416"/>
      <c r="I111" s="1490"/>
      <c r="J111" s="1416"/>
      <c r="K111" s="1416"/>
    </row>
    <row r="112" spans="1:11" s="1444" customFormat="1" ht="39.950000000000003" customHeight="1" thickBot="1">
      <c r="A112" s="1445" t="s">
        <v>922</v>
      </c>
      <c r="B112" s="2235" t="s">
        <v>923</v>
      </c>
      <c r="C112" s="2236"/>
      <c r="D112" s="2236"/>
      <c r="E112" s="2237"/>
      <c r="I112" s="1491"/>
    </row>
    <row r="113" spans="1:9" s="1444" customFormat="1" ht="39.950000000000003" customHeight="1" thickBot="1">
      <c r="A113" s="1446" t="s">
        <v>924</v>
      </c>
      <c r="B113" s="2235" t="s">
        <v>925</v>
      </c>
      <c r="C113" s="2236"/>
      <c r="D113" s="2236"/>
      <c r="E113" s="2237"/>
      <c r="I113" s="1491"/>
    </row>
    <row r="114" spans="1:9" s="1444" customFormat="1" ht="39.950000000000003" customHeight="1" thickBot="1">
      <c r="A114" s="1446" t="s">
        <v>926</v>
      </c>
      <c r="B114" s="2235" t="s">
        <v>927</v>
      </c>
      <c r="C114" s="2236"/>
      <c r="D114" s="2236"/>
      <c r="E114" s="2237"/>
      <c r="I114" s="1491"/>
    </row>
    <row r="115" spans="1:9" s="1444" customFormat="1" ht="39.950000000000003" customHeight="1" thickBot="1">
      <c r="A115" s="1446" t="s">
        <v>928</v>
      </c>
      <c r="B115" s="2235" t="s">
        <v>1330</v>
      </c>
      <c r="C115" s="2236"/>
      <c r="D115" s="2236"/>
      <c r="E115" s="2237"/>
      <c r="I115" s="1491"/>
    </row>
    <row r="116" spans="1:9" s="1444" customFormat="1" ht="39.950000000000003" customHeight="1" thickBot="1">
      <c r="A116" s="1446" t="s">
        <v>929</v>
      </c>
      <c r="B116" s="2235" t="s">
        <v>930</v>
      </c>
      <c r="C116" s="2236"/>
      <c r="D116" s="2236"/>
      <c r="E116" s="2237"/>
      <c r="I116" s="1491"/>
    </row>
    <row r="117" spans="1:9" s="1444" customFormat="1" ht="39.950000000000003" customHeight="1" thickBot="1">
      <c r="A117" s="1446" t="s">
        <v>931</v>
      </c>
      <c r="B117" s="2235" t="s">
        <v>1331</v>
      </c>
      <c r="C117" s="2236"/>
      <c r="D117" s="2236"/>
      <c r="E117" s="2237"/>
      <c r="I117" s="1491"/>
    </row>
    <row r="118" spans="1:9" s="1444" customFormat="1" ht="39.950000000000003" customHeight="1" thickBot="1">
      <c r="A118" s="1446" t="s">
        <v>932</v>
      </c>
      <c r="B118" s="2235" t="s">
        <v>933</v>
      </c>
      <c r="C118" s="2236"/>
      <c r="D118" s="2236"/>
      <c r="E118" s="2237"/>
      <c r="I118" s="1491"/>
    </row>
    <row r="119" spans="1:9" s="1444" customFormat="1" ht="39.950000000000003" customHeight="1" thickBot="1">
      <c r="A119" s="1446" t="s">
        <v>934</v>
      </c>
      <c r="B119" s="2235" t="s">
        <v>935</v>
      </c>
      <c r="C119" s="2236"/>
      <c r="D119" s="2236"/>
      <c r="E119" s="2237"/>
      <c r="I119" s="1491"/>
    </row>
    <row r="120" spans="1:9" s="1444" customFormat="1" ht="39.950000000000003" customHeight="1" thickBot="1">
      <c r="A120" s="1446" t="s">
        <v>936</v>
      </c>
      <c r="B120" s="2235" t="s">
        <v>937</v>
      </c>
      <c r="C120" s="2236"/>
      <c r="D120" s="2236"/>
      <c r="E120" s="2237"/>
      <c r="I120" s="1491"/>
    </row>
    <row r="121" spans="1:9" s="1444" customFormat="1" ht="39.950000000000003" customHeight="1" thickBot="1">
      <c r="A121" s="1446" t="s">
        <v>938</v>
      </c>
      <c r="B121" s="2235" t="s">
        <v>939</v>
      </c>
      <c r="C121" s="2236"/>
      <c r="D121" s="2236"/>
      <c r="E121" s="2237"/>
      <c r="I121" s="1491"/>
    </row>
    <row r="122" spans="1:9" s="1444" customFormat="1" ht="39.950000000000003" customHeight="1" thickBot="1">
      <c r="A122" s="1446" t="s">
        <v>940</v>
      </c>
      <c r="B122" s="2235" t="s">
        <v>941</v>
      </c>
      <c r="C122" s="2236"/>
      <c r="D122" s="2236"/>
      <c r="E122" s="2237"/>
      <c r="I122" s="1491"/>
    </row>
    <row r="123" spans="1:9" s="1444" customFormat="1" ht="39.950000000000003" customHeight="1" thickBot="1">
      <c r="A123" s="1446" t="s">
        <v>942</v>
      </c>
      <c r="B123" s="2235" t="s">
        <v>943</v>
      </c>
      <c r="C123" s="2236"/>
      <c r="D123" s="2236"/>
      <c r="E123" s="2237"/>
      <c r="I123" s="1491"/>
    </row>
    <row r="124" spans="1:9" s="1444" customFormat="1" ht="39.950000000000003" customHeight="1" thickBot="1">
      <c r="A124" s="1446" t="s">
        <v>944</v>
      </c>
      <c r="B124" s="2235" t="s">
        <v>945</v>
      </c>
      <c r="C124" s="2236"/>
      <c r="D124" s="2236"/>
      <c r="E124" s="2237"/>
      <c r="I124" s="1491"/>
    </row>
    <row r="125" spans="1:9" s="1444" customFormat="1" ht="39.950000000000003" customHeight="1" thickBot="1">
      <c r="A125" s="1446" t="s">
        <v>946</v>
      </c>
      <c r="B125" s="2235" t="s">
        <v>947</v>
      </c>
      <c r="C125" s="2236"/>
      <c r="D125" s="2236"/>
      <c r="E125" s="2237"/>
      <c r="I125" s="1491"/>
    </row>
    <row r="126" spans="1:9" s="1444" customFormat="1" ht="39.950000000000003" customHeight="1" thickBot="1">
      <c r="A126" s="1446" t="s">
        <v>948</v>
      </c>
      <c r="B126" s="2235" t="s">
        <v>949</v>
      </c>
      <c r="C126" s="2236"/>
      <c r="D126" s="2236"/>
      <c r="E126" s="2237"/>
      <c r="I126" s="1491"/>
    </row>
    <row r="127" spans="1:9" s="1444" customFormat="1" ht="39.950000000000003" customHeight="1" thickBot="1">
      <c r="A127" s="1447" t="s">
        <v>950</v>
      </c>
      <c r="B127" s="2235" t="s">
        <v>951</v>
      </c>
      <c r="C127" s="2236"/>
      <c r="D127" s="2236"/>
      <c r="E127" s="2237"/>
      <c r="I127" s="1491"/>
    </row>
    <row r="128" spans="1:9" s="1444" customFormat="1" ht="39.950000000000003" customHeight="1" thickBot="1">
      <c r="A128" s="1445" t="s">
        <v>952</v>
      </c>
      <c r="B128" s="2235" t="s">
        <v>953</v>
      </c>
      <c r="C128" s="2236"/>
      <c r="D128" s="2236"/>
      <c r="E128" s="2237"/>
      <c r="I128" s="1491"/>
    </row>
    <row r="129" spans="1:9" s="1444" customFormat="1" ht="39.950000000000003" customHeight="1" thickBot="1">
      <c r="A129" s="1446" t="s">
        <v>954</v>
      </c>
      <c r="B129" s="2235" t="s">
        <v>955</v>
      </c>
      <c r="C129" s="2236"/>
      <c r="D129" s="2236"/>
      <c r="E129" s="2237"/>
      <c r="I129" s="1491"/>
    </row>
    <row r="130" spans="1:9" s="1444" customFormat="1" ht="39.950000000000003" customHeight="1" thickBot="1">
      <c r="A130" s="1446" t="s">
        <v>956</v>
      </c>
      <c r="B130" s="2235" t="s">
        <v>957</v>
      </c>
      <c r="C130" s="2236"/>
      <c r="D130" s="2236"/>
      <c r="E130" s="2237"/>
      <c r="I130" s="1491"/>
    </row>
    <row r="131" spans="1:9" s="1444" customFormat="1" ht="39.950000000000003" customHeight="1" thickBot="1">
      <c r="A131" s="1446" t="s">
        <v>958</v>
      </c>
      <c r="B131" s="2235" t="s">
        <v>959</v>
      </c>
      <c r="C131" s="2236"/>
      <c r="D131" s="2236"/>
      <c r="E131" s="2237"/>
      <c r="I131" s="1491"/>
    </row>
    <row r="132" spans="1:9" s="1444" customFormat="1" ht="39.950000000000003" customHeight="1" thickBot="1">
      <c r="A132" s="1446" t="s">
        <v>960</v>
      </c>
      <c r="B132" s="2235" t="s">
        <v>961</v>
      </c>
      <c r="C132" s="2236"/>
      <c r="D132" s="2236"/>
      <c r="E132" s="2237"/>
      <c r="I132" s="1491"/>
    </row>
    <row r="133" spans="1:9" s="1444" customFormat="1" ht="39.950000000000003" customHeight="1" thickBot="1">
      <c r="A133" s="1446" t="s">
        <v>962</v>
      </c>
      <c r="B133" s="2235" t="s">
        <v>963</v>
      </c>
      <c r="C133" s="2236"/>
      <c r="D133" s="2236"/>
      <c r="E133" s="2237"/>
      <c r="I133" s="1491"/>
    </row>
    <row r="134" spans="1:9" s="1444" customFormat="1" ht="39.950000000000003" customHeight="1" thickBot="1">
      <c r="A134" s="1446" t="s">
        <v>964</v>
      </c>
      <c r="B134" s="2235" t="s">
        <v>965</v>
      </c>
      <c r="C134" s="2236"/>
      <c r="D134" s="2236"/>
      <c r="E134" s="2237"/>
      <c r="I134" s="1491"/>
    </row>
    <row r="135" spans="1:9" s="1444" customFormat="1" ht="39.950000000000003" customHeight="1" thickBot="1">
      <c r="A135" s="1446" t="s">
        <v>966</v>
      </c>
      <c r="B135" s="2235" t="s">
        <v>967</v>
      </c>
      <c r="C135" s="2236"/>
      <c r="D135" s="2236"/>
      <c r="E135" s="2237"/>
      <c r="I135" s="1491"/>
    </row>
    <row r="136" spans="1:9" s="1444" customFormat="1" ht="39.950000000000003" customHeight="1" thickBot="1">
      <c r="A136" s="1446" t="s">
        <v>968</v>
      </c>
      <c r="B136" s="2235" t="s">
        <v>969</v>
      </c>
      <c r="C136" s="2236"/>
      <c r="D136" s="2236"/>
      <c r="E136" s="2237"/>
      <c r="I136" s="1491"/>
    </row>
    <row r="137" spans="1:9" s="1444" customFormat="1" ht="39.950000000000003" customHeight="1" thickBot="1">
      <c r="A137" s="1446" t="s">
        <v>970</v>
      </c>
      <c r="B137" s="2235" t="s">
        <v>971</v>
      </c>
      <c r="C137" s="2236"/>
      <c r="D137" s="2236"/>
      <c r="E137" s="2237"/>
      <c r="I137" s="1491"/>
    </row>
    <row r="138" spans="1:9" s="1444" customFormat="1" ht="39.950000000000003" customHeight="1" thickBot="1">
      <c r="A138" s="1446" t="s">
        <v>972</v>
      </c>
      <c r="B138" s="2235" t="s">
        <v>973</v>
      </c>
      <c r="C138" s="2236"/>
      <c r="D138" s="2236"/>
      <c r="E138" s="2237"/>
      <c r="I138" s="1491"/>
    </row>
    <row r="139" spans="1:9" s="1444" customFormat="1" ht="39.950000000000003" customHeight="1" thickBot="1">
      <c r="A139" s="1446" t="s">
        <v>974</v>
      </c>
      <c r="B139" s="2235" t="s">
        <v>975</v>
      </c>
      <c r="C139" s="2236"/>
      <c r="D139" s="2236"/>
      <c r="E139" s="2237"/>
      <c r="I139" s="1491"/>
    </row>
    <row r="140" spans="1:9" s="1444" customFormat="1" ht="39.950000000000003" customHeight="1" thickBot="1">
      <c r="A140" s="1446" t="s">
        <v>976</v>
      </c>
      <c r="B140" s="2235" t="s">
        <v>977</v>
      </c>
      <c r="C140" s="2236"/>
      <c r="D140" s="2236"/>
      <c r="E140" s="2237"/>
      <c r="I140" s="1491"/>
    </row>
    <row r="141" spans="1:9" s="1444" customFormat="1" ht="39.950000000000003" customHeight="1" thickBot="1">
      <c r="A141" s="1446" t="s">
        <v>978</v>
      </c>
      <c r="B141" s="2235" t="s">
        <v>979</v>
      </c>
      <c r="C141" s="2236"/>
      <c r="D141" s="2236"/>
      <c r="E141" s="2237"/>
      <c r="I141" s="1491"/>
    </row>
    <row r="142" spans="1:9" s="1444" customFormat="1" ht="39.950000000000003" customHeight="1" thickBot="1">
      <c r="A142" s="1446" t="s">
        <v>980</v>
      </c>
      <c r="B142" s="2235" t="s">
        <v>981</v>
      </c>
      <c r="C142" s="2236"/>
      <c r="D142" s="2236"/>
      <c r="E142" s="2237"/>
      <c r="I142" s="1491"/>
    </row>
    <row r="143" spans="1:9" s="1444" customFormat="1" ht="39.950000000000003" customHeight="1" thickBot="1">
      <c r="A143" s="1446" t="s">
        <v>982</v>
      </c>
      <c r="B143" s="2235" t="s">
        <v>983</v>
      </c>
      <c r="C143" s="2236"/>
      <c r="D143" s="2236"/>
      <c r="E143" s="2237"/>
      <c r="I143" s="1491"/>
    </row>
    <row r="144" spans="1:9" s="1444" customFormat="1" ht="39.950000000000003" customHeight="1" thickBot="1">
      <c r="A144" s="1446" t="s">
        <v>984</v>
      </c>
      <c r="B144" s="2235" t="s">
        <v>985</v>
      </c>
      <c r="C144" s="2236"/>
      <c r="D144" s="2236"/>
      <c r="E144" s="2237"/>
      <c r="I144" s="1491"/>
    </row>
    <row r="145" spans="1:11" s="1444" customFormat="1" ht="39.950000000000003" customHeight="1" thickBot="1">
      <c r="A145" s="1446" t="s">
        <v>986</v>
      </c>
      <c r="B145" s="2235" t="s">
        <v>987</v>
      </c>
      <c r="C145" s="2236"/>
      <c r="D145" s="2236"/>
      <c r="E145" s="2237"/>
      <c r="I145" s="1491"/>
    </row>
    <row r="146" spans="1:11" s="1444" customFormat="1" ht="39.950000000000003" customHeight="1" thickBot="1">
      <c r="A146" s="1446" t="s">
        <v>988</v>
      </c>
      <c r="B146" s="2235" t="s">
        <v>989</v>
      </c>
      <c r="C146" s="2236"/>
      <c r="D146" s="2236"/>
      <c r="E146" s="2237"/>
      <c r="I146" s="1491"/>
    </row>
    <row r="147" spans="1:11" s="1444" customFormat="1" ht="39.950000000000003" customHeight="1" thickBot="1">
      <c r="A147" s="1446" t="s">
        <v>990</v>
      </c>
      <c r="B147" s="2235" t="s">
        <v>991</v>
      </c>
      <c r="C147" s="2236"/>
      <c r="D147" s="2236"/>
      <c r="E147" s="2237"/>
      <c r="I147" s="1491"/>
    </row>
    <row r="148" spans="1:11" s="1444" customFormat="1" ht="39.950000000000003" customHeight="1" thickBot="1">
      <c r="A148" s="1447" t="s">
        <v>992</v>
      </c>
      <c r="B148" s="2235" t="s">
        <v>1332</v>
      </c>
      <c r="C148" s="2236"/>
      <c r="D148" s="2236"/>
      <c r="E148" s="2237"/>
      <c r="I148" s="1491"/>
    </row>
    <row r="149" spans="1:11" s="1444" customFormat="1" ht="39.950000000000003" customHeight="1" thickBot="1">
      <c r="A149" s="1445"/>
      <c r="B149" s="2235" t="s">
        <v>993</v>
      </c>
      <c r="C149" s="2236"/>
      <c r="D149" s="2236"/>
      <c r="E149" s="2237"/>
      <c r="I149" s="1491"/>
    </row>
    <row r="150" spans="1:11" s="1444" customFormat="1" ht="39.950000000000003" customHeight="1" thickBot="1">
      <c r="A150" s="1446" t="s">
        <v>994</v>
      </c>
      <c r="B150" s="2235" t="s">
        <v>1333</v>
      </c>
      <c r="C150" s="2236"/>
      <c r="D150" s="2236"/>
      <c r="E150" s="2237"/>
      <c r="I150" s="1491"/>
    </row>
    <row r="151" spans="1:11" s="1444" customFormat="1" ht="39.950000000000003" customHeight="1" thickBot="1">
      <c r="A151" s="1446" t="s">
        <v>995</v>
      </c>
      <c r="B151" s="2235" t="s">
        <v>996</v>
      </c>
      <c r="C151" s="2236"/>
      <c r="D151" s="2236"/>
      <c r="E151" s="2237"/>
      <c r="I151" s="1491"/>
    </row>
    <row r="152" spans="1:11" s="1444" customFormat="1" ht="39.950000000000003" customHeight="1" thickBot="1">
      <c r="A152" s="1446" t="s">
        <v>997</v>
      </c>
      <c r="B152" s="2235" t="s">
        <v>998</v>
      </c>
      <c r="C152" s="2236"/>
      <c r="D152" s="2236"/>
      <c r="E152" s="2237"/>
      <c r="I152" s="1491"/>
    </row>
    <row r="153" spans="1:11" s="1444" customFormat="1" ht="39.950000000000003" customHeight="1" thickBot="1">
      <c r="A153" s="2245" t="s">
        <v>999</v>
      </c>
      <c r="B153" s="2245"/>
      <c r="C153" s="2245"/>
      <c r="D153" s="2245"/>
      <c r="E153" s="2245"/>
      <c r="I153" s="1491"/>
    </row>
    <row r="154" spans="1:11" s="1444" customFormat="1" ht="39.950000000000003" customHeight="1" thickBot="1">
      <c r="A154" s="1445" t="s">
        <v>1000</v>
      </c>
      <c r="B154" s="2235" t="s">
        <v>1001</v>
      </c>
      <c r="C154" s="2236"/>
      <c r="D154" s="2236"/>
      <c r="E154" s="2237"/>
      <c r="I154" s="1491"/>
    </row>
    <row r="155" spans="1:11" s="1444" customFormat="1" ht="39.950000000000003" customHeight="1" thickBot="1">
      <c r="A155" s="1446" t="s">
        <v>1002</v>
      </c>
      <c r="B155" s="2235" t="s">
        <v>1003</v>
      </c>
      <c r="C155" s="2236"/>
      <c r="D155" s="2236"/>
      <c r="E155" s="2237"/>
      <c r="I155" s="1491"/>
    </row>
    <row r="156" spans="1:11" s="1444" customFormat="1" ht="39.950000000000003" customHeight="1" thickBot="1">
      <c r="A156" s="1446" t="s">
        <v>1004</v>
      </c>
      <c r="B156" s="2235" t="s">
        <v>1005</v>
      </c>
      <c r="C156" s="2236"/>
      <c r="D156" s="2236"/>
      <c r="E156" s="2237"/>
      <c r="I156" s="1491"/>
    </row>
    <row r="157" spans="1:11" s="1444" customFormat="1" ht="39.950000000000003" customHeight="1" thickBot="1">
      <c r="A157" s="1446" t="s">
        <v>1006</v>
      </c>
      <c r="B157" s="2235" t="s">
        <v>1007</v>
      </c>
      <c r="C157" s="2236"/>
      <c r="D157" s="2236"/>
      <c r="E157" s="2237"/>
      <c r="I157" s="1491"/>
    </row>
    <row r="158" spans="1:11" s="1444" customFormat="1" ht="39.950000000000003" customHeight="1" thickBot="1">
      <c r="A158" s="1448" t="s">
        <v>1008</v>
      </c>
      <c r="B158" s="1449"/>
      <c r="C158" s="1449"/>
      <c r="I158" s="1491"/>
    </row>
    <row r="159" spans="1:11" ht="42.6" customHeight="1" thickBot="1">
      <c r="A159" s="1445" t="s">
        <v>1009</v>
      </c>
      <c r="B159" s="2235" t="s">
        <v>1808</v>
      </c>
      <c r="C159" s="2236" t="s">
        <v>1010</v>
      </c>
      <c r="D159" s="2236"/>
      <c r="E159" s="2237"/>
      <c r="F159" s="1444"/>
      <c r="G159" s="1444"/>
      <c r="H159" s="1444"/>
      <c r="I159" s="1491"/>
      <c r="J159" s="1444"/>
      <c r="K159" s="1444"/>
    </row>
    <row r="160" spans="1:11" ht="13.5" thickBot="1">
      <c r="A160" s="1450" t="s">
        <v>1011</v>
      </c>
      <c r="B160" s="2235" t="s">
        <v>1809</v>
      </c>
      <c r="C160" s="2236"/>
      <c r="D160" s="2236"/>
      <c r="E160" s="2237"/>
      <c r="F160" s="1444"/>
      <c r="G160" s="1444"/>
      <c r="H160" s="1444"/>
      <c r="I160" s="1491"/>
      <c r="J160" s="1444"/>
      <c r="K160" s="1444"/>
    </row>
    <row r="161" spans="1:11" ht="13.5" thickBot="1">
      <c r="A161" s="1450" t="s">
        <v>1012</v>
      </c>
      <c r="B161" s="2235" t="s">
        <v>1810</v>
      </c>
      <c r="C161" s="2236"/>
      <c r="D161" s="2236"/>
      <c r="E161" s="2237"/>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0"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46" t="s">
        <v>2124</v>
      </c>
      <c r="L2" s="2246"/>
      <c r="M2" s="2246"/>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2131</v>
      </c>
      <c r="O3" s="445"/>
      <c r="P3" s="445"/>
      <c r="Q3" s="454" t="s">
        <v>2131</v>
      </c>
      <c r="R3" s="445"/>
      <c r="S3" s="445"/>
      <c r="T3" s="445"/>
      <c r="U3" s="445"/>
      <c r="V3" s="445"/>
      <c r="W3" s="445"/>
    </row>
    <row r="4" spans="1:23">
      <c r="A4" s="445"/>
      <c r="B4" s="455" t="s">
        <v>1132</v>
      </c>
      <c r="C4" s="447"/>
      <c r="D4" s="1218" t="str">
        <f>'Project Information'!C6</f>
        <v>Archives Apartments</v>
      </c>
      <c r="E4" s="456"/>
      <c r="F4" s="446" t="s">
        <v>124</v>
      </c>
      <c r="G4" s="457">
        <f>PJCApplicationDate</f>
        <v>42055</v>
      </c>
      <c r="H4" s="445"/>
      <c r="I4" s="1933" t="s">
        <v>2125</v>
      </c>
      <c r="J4" s="458"/>
      <c r="K4" s="1923">
        <f>'Housing Credit'!D55</f>
        <v>16190.928</v>
      </c>
      <c r="L4" s="1923">
        <f>'Housing Credit'!E55</f>
        <v>438867.17782455601</v>
      </c>
      <c r="M4" s="1923">
        <f>'Housing Credit'!F55</f>
        <v>0</v>
      </c>
      <c r="N4" s="1925">
        <f>'Housing Credit'!E61</f>
        <v>455058.10582455603</v>
      </c>
      <c r="O4" s="445"/>
      <c r="P4" s="447"/>
      <c r="Q4" s="446" t="s">
        <v>125</v>
      </c>
      <c r="R4" s="459">
        <f>N4*10</f>
        <v>4550581.0582455602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4546030.477187315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4550581.0582455602</v>
      </c>
      <c r="S8" s="447"/>
      <c r="T8" s="445"/>
      <c r="U8" s="445"/>
      <c r="V8" s="445"/>
      <c r="W8" s="445"/>
    </row>
    <row r="9" spans="1:23">
      <c r="A9" s="445"/>
      <c r="B9" s="564" t="s">
        <v>136</v>
      </c>
      <c r="C9" s="480">
        <f>Budget!D217</f>
        <v>0</v>
      </c>
      <c r="D9" s="1192">
        <f>Budget!G217</f>
        <v>0</v>
      </c>
      <c r="E9" s="1317">
        <f>Budget!I217</f>
        <v>0</v>
      </c>
      <c r="F9" s="1191">
        <f>Budget!K217</f>
        <v>0</v>
      </c>
      <c r="G9" s="481">
        <f t="shared" ref="G9:G14" si="0">D9/D$20</f>
        <v>0</v>
      </c>
      <c r="H9" s="470"/>
      <c r="I9" s="445"/>
      <c r="J9" s="469"/>
      <c r="K9" s="318">
        <f>M9/R9</f>
        <v>0.94024798589661485</v>
      </c>
      <c r="L9" s="445"/>
      <c r="M9" s="208">
        <f>Budget!G219</f>
        <v>4274396</v>
      </c>
      <c r="N9" s="445"/>
      <c r="O9" s="470"/>
      <c r="P9" s="445"/>
      <c r="Q9" s="446" t="s">
        <v>126</v>
      </c>
      <c r="R9" s="482">
        <f>R8*R10</f>
        <v>4546030.477187315</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92">
        <f>Budget!G221</f>
        <v>150000</v>
      </c>
      <c r="E11" s="1317">
        <f>Budget!I221</f>
        <v>0</v>
      </c>
      <c r="F11" s="1191">
        <f>Budget!K221</f>
        <v>12</v>
      </c>
      <c r="G11" s="481">
        <f t="shared" si="0"/>
        <v>4.7361895989647511E-2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Westhaven Foundation (grant)</v>
      </c>
      <c r="D13" s="1192">
        <f>Budget!G223</f>
        <v>800000</v>
      </c>
      <c r="E13" s="1317">
        <f>Budget!I223</f>
        <v>0</v>
      </c>
      <c r="F13" s="1191">
        <f>Budget!K223</f>
        <v>0</v>
      </c>
      <c r="G13" s="481">
        <f t="shared" si="0"/>
        <v>0.25259677861145341</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Cleveland Housing Trust (grant)</v>
      </c>
      <c r="D14" s="1192">
        <f>Budget!G224</f>
        <v>600000</v>
      </c>
      <c r="E14" s="1317">
        <f>Budget!I224</f>
        <v>0</v>
      </c>
      <c r="F14" s="1191">
        <f>Budget!K224</f>
        <v>0</v>
      </c>
      <c r="G14" s="481">
        <f t="shared" si="0"/>
        <v>0.18944758395859004</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4</v>
      </c>
      <c r="K15" s="212">
        <f>Budget!C10</f>
        <v>0</v>
      </c>
      <c r="L15" s="210">
        <f>Budget!H10</f>
        <v>328</v>
      </c>
      <c r="M15" s="211">
        <f>Budget!I10</f>
        <v>0</v>
      </c>
      <c r="N15" s="211">
        <f>Budget!J10</f>
        <v>0</v>
      </c>
      <c r="O15" s="319">
        <f t="shared" ref="O15:O34" si="1">L15-M15+N15</f>
        <v>328</v>
      </c>
      <c r="P15" s="496">
        <f t="shared" ref="P15:P34" si="2">O15*J15</f>
        <v>1312</v>
      </c>
      <c r="Q15" s="1190">
        <f>Budget!F10</f>
        <v>0.3</v>
      </c>
      <c r="R15" s="497">
        <f>Budget!M10</f>
        <v>328</v>
      </c>
      <c r="S15" s="498"/>
      <c r="T15" s="445"/>
      <c r="U15" s="445"/>
      <c r="V15" s="445"/>
      <c r="W15" s="445"/>
    </row>
    <row r="16" spans="1:23">
      <c r="A16" s="445"/>
      <c r="B16" s="564" t="s">
        <v>156</v>
      </c>
      <c r="C16" s="494" t="s">
        <v>157</v>
      </c>
      <c r="D16" s="1194">
        <f>E16*R10</f>
        <v>0.9393077379107182</v>
      </c>
      <c r="E16" s="317">
        <f>K9</f>
        <v>0.94024798589661485</v>
      </c>
      <c r="F16" s="445"/>
      <c r="G16" s="481">
        <f>D16/D$20</f>
        <v>2.9658263590132347E-7</v>
      </c>
      <c r="H16" s="470"/>
      <c r="I16" s="445"/>
      <c r="J16" s="362">
        <f>Budget!B11</f>
        <v>2</v>
      </c>
      <c r="K16" s="212">
        <f>Budget!C11</f>
        <v>1</v>
      </c>
      <c r="L16" s="210">
        <f>Budget!H11</f>
        <v>410</v>
      </c>
      <c r="M16" s="211">
        <f>Budget!I11</f>
        <v>0</v>
      </c>
      <c r="N16" s="211">
        <f>Budget!J11</f>
        <v>0</v>
      </c>
      <c r="O16" s="319">
        <f t="shared" si="1"/>
        <v>410</v>
      </c>
      <c r="P16" s="496">
        <f t="shared" si="2"/>
        <v>820</v>
      </c>
      <c r="Q16" s="1190">
        <f>Budget!F11</f>
        <v>0.35</v>
      </c>
      <c r="R16" s="497">
        <f>Budget!M11</f>
        <v>410</v>
      </c>
      <c r="S16" s="498"/>
      <c r="T16" s="445"/>
      <c r="U16" s="445"/>
      <c r="V16" s="445"/>
      <c r="W16" s="445"/>
    </row>
    <row r="17" spans="1:23">
      <c r="A17" s="445"/>
      <c r="B17" s="564" t="s">
        <v>158</v>
      </c>
      <c r="C17" s="494" t="s">
        <v>159</v>
      </c>
      <c r="D17" s="1195">
        <f>Budget!G220</f>
        <v>1142102</v>
      </c>
      <c r="E17" s="445"/>
      <c r="F17" s="445"/>
      <c r="G17" s="481">
        <f>D17/D$20</f>
        <v>0.36061410755712264</v>
      </c>
      <c r="H17" s="470"/>
      <c r="I17" s="445"/>
      <c r="J17" s="362">
        <f>Budget!B12</f>
        <v>6</v>
      </c>
      <c r="K17" s="212">
        <f>Budget!C12</f>
        <v>1</v>
      </c>
      <c r="L17" s="210">
        <f>Budget!H12</f>
        <v>587</v>
      </c>
      <c r="M17" s="211">
        <f>Budget!I12</f>
        <v>0</v>
      </c>
      <c r="N17" s="211">
        <f>Budget!J12</f>
        <v>0</v>
      </c>
      <c r="O17" s="319">
        <f t="shared" si="1"/>
        <v>587</v>
      </c>
      <c r="P17" s="496">
        <f t="shared" si="2"/>
        <v>3522</v>
      </c>
      <c r="Q17" s="1190">
        <f>Budget!F12</f>
        <v>0.5</v>
      </c>
      <c r="R17" s="497">
        <f>Budget!M12</f>
        <v>587</v>
      </c>
      <c r="S17" s="498"/>
      <c r="T17" s="445"/>
      <c r="U17" s="445"/>
      <c r="V17" s="445"/>
      <c r="W17" s="445"/>
    </row>
    <row r="18" spans="1:23">
      <c r="A18" s="445"/>
      <c r="B18" s="564" t="s">
        <v>160</v>
      </c>
      <c r="C18" s="487" t="str">
        <f>Budget!D225</f>
        <v>OH Captial Budget (grant)</v>
      </c>
      <c r="D18" s="487">
        <f>Budget!G225</f>
        <v>75000</v>
      </c>
      <c r="E18" s="445"/>
      <c r="F18" s="445"/>
      <c r="G18" s="481">
        <f>D18/D$20</f>
        <v>2.3680947994823755E-2</v>
      </c>
      <c r="H18" s="470"/>
      <c r="I18" s="445"/>
      <c r="J18" s="362">
        <f>Budget!B13</f>
        <v>9</v>
      </c>
      <c r="K18" s="212">
        <f>Budget!C13</f>
        <v>1</v>
      </c>
      <c r="L18" s="210">
        <f>Budget!H13</f>
        <v>592</v>
      </c>
      <c r="M18" s="211">
        <f>Budget!I13</f>
        <v>0</v>
      </c>
      <c r="N18" s="211">
        <f>Budget!J13</f>
        <v>0</v>
      </c>
      <c r="O18" s="319">
        <f t="shared" si="1"/>
        <v>592</v>
      </c>
      <c r="P18" s="496">
        <f t="shared" si="2"/>
        <v>5328</v>
      </c>
      <c r="Q18" s="1190">
        <f>Budget!F13</f>
        <v>0.6</v>
      </c>
      <c r="R18" s="497">
        <f>Budget!M13</f>
        <v>704</v>
      </c>
      <c r="S18" s="498"/>
      <c r="T18" s="445"/>
      <c r="U18" s="445"/>
      <c r="V18" s="445"/>
      <c r="W18" s="445"/>
    </row>
    <row r="19" spans="1:23">
      <c r="A19" s="445"/>
      <c r="B19" s="564" t="s">
        <v>161</v>
      </c>
      <c r="C19" s="487" t="str">
        <f>Budget!D226</f>
        <v>Cleveland Foundation (grant)</v>
      </c>
      <c r="D19" s="487">
        <f>Budget!G226</f>
        <v>400000</v>
      </c>
      <c r="E19" s="445"/>
      <c r="F19" s="445"/>
      <c r="G19" s="481">
        <f>D19/D$20</f>
        <v>0.1262983893057267</v>
      </c>
      <c r="H19" s="470"/>
      <c r="I19" s="445"/>
      <c r="J19" s="362">
        <f>Budget!B14</f>
        <v>3</v>
      </c>
      <c r="K19" s="212">
        <f>Budget!C14</f>
        <v>2</v>
      </c>
      <c r="L19" s="210">
        <f>Budget!H14</f>
        <v>750</v>
      </c>
      <c r="M19" s="211">
        <f>Budget!I14</f>
        <v>0</v>
      </c>
      <c r="N19" s="211">
        <f>Budget!J14</f>
        <v>0</v>
      </c>
      <c r="O19" s="319">
        <f t="shared" si="1"/>
        <v>750</v>
      </c>
      <c r="P19" s="496">
        <f t="shared" si="2"/>
        <v>2250</v>
      </c>
      <c r="Q19" s="1190">
        <f>Budget!F14</f>
        <v>0.6</v>
      </c>
      <c r="R19" s="497">
        <f>Budget!M14</f>
        <v>846</v>
      </c>
      <c r="S19" s="498"/>
      <c r="T19" s="445"/>
      <c r="U19" s="445"/>
      <c r="V19" s="445"/>
      <c r="W19" s="445"/>
    </row>
    <row r="20" spans="1:23">
      <c r="A20" s="445"/>
      <c r="B20" s="571" t="s">
        <v>162</v>
      </c>
      <c r="C20" s="1931" t="s">
        <v>163</v>
      </c>
      <c r="D20" s="499">
        <f>SUM(D9:D19)</f>
        <v>3167102.9393077381</v>
      </c>
      <c r="E20" s="445"/>
      <c r="F20" s="445"/>
      <c r="G20" s="481">
        <f>D20/D$20</f>
        <v>1</v>
      </c>
      <c r="H20" s="470"/>
      <c r="I20" s="445"/>
      <c r="J20" s="362">
        <f>Budget!B15</f>
        <v>4</v>
      </c>
      <c r="K20" s="212">
        <f>Budget!C15</f>
        <v>2</v>
      </c>
      <c r="L20" s="210">
        <f>Budget!H15</f>
        <v>850</v>
      </c>
      <c r="M20" s="211">
        <f>Budget!I15</f>
        <v>0</v>
      </c>
      <c r="N20" s="211">
        <f>Budget!J15</f>
        <v>0</v>
      </c>
      <c r="O20" s="319">
        <f t="shared" si="1"/>
        <v>850</v>
      </c>
      <c r="P20" s="496">
        <f t="shared" si="2"/>
        <v>3400</v>
      </c>
      <c r="Q20" s="1190">
        <f>Budget!F15</f>
        <v>1</v>
      </c>
      <c r="R20" s="497">
        <f>Budget!M15</f>
        <v>1410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7441498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165</v>
      </c>
      <c r="D24" s="501">
        <f>D20/D23</f>
        <v>0.42560018685857848</v>
      </c>
      <c r="E24" s="445"/>
      <c r="F24" s="502" t="s">
        <v>166</v>
      </c>
      <c r="G24" s="503">
        <f>Budget!E311</f>
        <v>154155</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1403</v>
      </c>
      <c r="G25" s="504">
        <f>(D63+D64+D67+D69)/12*4</f>
        <v>54050.333333333336</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(D63+D64+D67+D69)/12*9</f>
        <v>121613.25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28</v>
      </c>
      <c r="K35" s="506"/>
      <c r="L35" s="445"/>
      <c r="M35" s="445"/>
      <c r="N35" s="445"/>
      <c r="O35" s="445"/>
      <c r="P35" s="507">
        <f>SUM(P15:P34)</f>
        <v>16632</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162151</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5791.1071428571431</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11200</v>
      </c>
      <c r="N43" s="445"/>
      <c r="O43" s="445"/>
      <c r="P43" s="502" t="s">
        <v>1407</v>
      </c>
      <c r="Q43" s="710">
        <f>'Project Information'!B217</f>
        <v>0</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400</v>
      </c>
      <c r="N44" s="445"/>
      <c r="O44" s="445"/>
      <c r="P44" s="502" t="s">
        <v>1406</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199584</v>
      </c>
      <c r="E54" s="520">
        <f t="shared" ref="E54:R54" si="3">D54*(1+$D$42)</f>
        <v>203575.67999999999</v>
      </c>
      <c r="F54" s="520">
        <f t="shared" si="3"/>
        <v>207647.1936</v>
      </c>
      <c r="G54" s="520">
        <f t="shared" si="3"/>
        <v>211800.137472</v>
      </c>
      <c r="H54" s="520">
        <f t="shared" si="3"/>
        <v>216036.14022144</v>
      </c>
      <c r="I54" s="520">
        <f t="shared" si="3"/>
        <v>220356.86302586881</v>
      </c>
      <c r="J54" s="520">
        <f t="shared" si="3"/>
        <v>224764.00028638617</v>
      </c>
      <c r="K54" s="520">
        <f t="shared" si="3"/>
        <v>229259.28029211389</v>
      </c>
      <c r="L54" s="520">
        <f t="shared" si="3"/>
        <v>233844.46589795616</v>
      </c>
      <c r="M54" s="520">
        <f t="shared" si="3"/>
        <v>238521.3552159153</v>
      </c>
      <c r="N54" s="520">
        <f t="shared" si="3"/>
        <v>243291.78232023361</v>
      </c>
      <c r="O54" s="520">
        <f t="shared" si="3"/>
        <v>248157.6179666383</v>
      </c>
      <c r="P54" s="520">
        <f t="shared" si="3"/>
        <v>253120.77032597107</v>
      </c>
      <c r="Q54" s="520">
        <f t="shared" si="3"/>
        <v>258183.1857324905</v>
      </c>
      <c r="R54" s="520">
        <f t="shared" si="3"/>
        <v>263346.8494471403</v>
      </c>
      <c r="S54" s="520">
        <f t="shared" ref="S54:AG54" si="4">R54*(1+$D$42)</f>
        <v>268613.78643608309</v>
      </c>
      <c r="T54" s="520">
        <f t="shared" si="4"/>
        <v>273986.06216480478</v>
      </c>
      <c r="U54" s="520">
        <f t="shared" si="4"/>
        <v>279465.78340810089</v>
      </c>
      <c r="V54" s="520">
        <f t="shared" si="4"/>
        <v>285055.09907626291</v>
      </c>
      <c r="W54" s="520">
        <f t="shared" si="4"/>
        <v>290756.20105778816</v>
      </c>
      <c r="X54" s="217">
        <f t="shared" si="4"/>
        <v>296571.32507894392</v>
      </c>
      <c r="Y54" s="217">
        <f t="shared" si="4"/>
        <v>302502.7515805228</v>
      </c>
      <c r="Z54" s="217">
        <f t="shared" si="4"/>
        <v>308552.80661213328</v>
      </c>
      <c r="AA54" s="217">
        <f t="shared" si="4"/>
        <v>314723.86274437595</v>
      </c>
      <c r="AB54" s="217">
        <f t="shared" si="4"/>
        <v>321018.33999926347</v>
      </c>
      <c r="AC54" s="217">
        <f t="shared" si="4"/>
        <v>327438.70679924876</v>
      </c>
      <c r="AD54" s="217">
        <f t="shared" si="4"/>
        <v>333987.48093523376</v>
      </c>
      <c r="AE54" s="217">
        <f t="shared" si="4"/>
        <v>340667.23055393843</v>
      </c>
      <c r="AF54" s="217">
        <f t="shared" si="4"/>
        <v>347480.57516501722</v>
      </c>
      <c r="AG54" s="357">
        <f t="shared" si="4"/>
        <v>354430.18666831759</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840</v>
      </c>
      <c r="E58" s="520">
        <f t="shared" ref="E58:R58" si="11">D58*(1+$D$42)</f>
        <v>856.80000000000007</v>
      </c>
      <c r="F58" s="520">
        <f t="shared" si="11"/>
        <v>873.93600000000004</v>
      </c>
      <c r="G58" s="520">
        <f t="shared" si="11"/>
        <v>891.4147200000001</v>
      </c>
      <c r="H58" s="520">
        <f t="shared" si="11"/>
        <v>909.24301440000011</v>
      </c>
      <c r="I58" s="520">
        <f t="shared" si="11"/>
        <v>927.42787468800009</v>
      </c>
      <c r="J58" s="520">
        <f t="shared" si="11"/>
        <v>945.97643218176006</v>
      </c>
      <c r="K58" s="520">
        <f t="shared" si="11"/>
        <v>964.89596082539526</v>
      </c>
      <c r="L58" s="520">
        <f t="shared" si="11"/>
        <v>984.19388004190318</v>
      </c>
      <c r="M58" s="520">
        <f t="shared" si="11"/>
        <v>1003.8777576427412</v>
      </c>
      <c r="N58" s="520">
        <f t="shared" si="11"/>
        <v>1023.9553127955961</v>
      </c>
      <c r="O58" s="520">
        <f t="shared" si="11"/>
        <v>1044.434419051508</v>
      </c>
      <c r="P58" s="520">
        <f t="shared" si="11"/>
        <v>1065.3231074325381</v>
      </c>
      <c r="Q58" s="520">
        <f t="shared" si="11"/>
        <v>1086.6295695811889</v>
      </c>
      <c r="R58" s="520">
        <f t="shared" si="11"/>
        <v>1108.3621609728127</v>
      </c>
      <c r="S58" s="520">
        <f t="shared" ref="S58:AG58" si="12">R58*(1+$D$42)</f>
        <v>1130.5294041922689</v>
      </c>
      <c r="T58" s="520">
        <f t="shared" si="12"/>
        <v>1153.1399922761143</v>
      </c>
      <c r="U58" s="520">
        <f t="shared" si="12"/>
        <v>1176.2027921216365</v>
      </c>
      <c r="V58" s="520">
        <f t="shared" si="12"/>
        <v>1199.7268479640693</v>
      </c>
      <c r="W58" s="520">
        <f t="shared" si="12"/>
        <v>1223.7213849233508</v>
      </c>
      <c r="X58" s="217">
        <f t="shared" si="12"/>
        <v>1248.1958126218178</v>
      </c>
      <c r="Y58" s="217">
        <f t="shared" si="12"/>
        <v>1273.1597288742541</v>
      </c>
      <c r="Z58" s="217">
        <f t="shared" si="12"/>
        <v>1298.6229234517393</v>
      </c>
      <c r="AA58" s="217">
        <f t="shared" si="12"/>
        <v>1324.5953819207741</v>
      </c>
      <c r="AB58" s="217">
        <f t="shared" si="12"/>
        <v>1351.0872895591897</v>
      </c>
      <c r="AC58" s="217">
        <f t="shared" si="12"/>
        <v>1378.1090353503735</v>
      </c>
      <c r="AD58" s="217">
        <f t="shared" si="12"/>
        <v>1405.6712160573809</v>
      </c>
      <c r="AE58" s="217">
        <f t="shared" si="12"/>
        <v>1433.7846403785286</v>
      </c>
      <c r="AF58" s="217">
        <f t="shared" si="12"/>
        <v>1462.4603331860992</v>
      </c>
      <c r="AG58" s="716">
        <f t="shared" si="12"/>
        <v>1491.7095398498211</v>
      </c>
      <c r="AH58" s="217"/>
      <c r="AI58" s="217"/>
      <c r="AJ58" s="217"/>
      <c r="AK58" s="217"/>
      <c r="AL58" s="217"/>
      <c r="AM58" s="217"/>
      <c r="AN58" s="217"/>
      <c r="AO58" s="217"/>
      <c r="AP58" s="217"/>
      <c r="AQ58" s="217"/>
    </row>
    <row r="59" spans="1:43">
      <c r="A59" s="445"/>
      <c r="B59" s="488" t="s">
        <v>199</v>
      </c>
      <c r="C59" s="445"/>
      <c r="D59" s="361">
        <f>$D$44*(SUM(D54:D56))</f>
        <v>13970.880000000001</v>
      </c>
      <c r="E59" s="520">
        <f>$D$44*(SUM(E54:E56))</f>
        <v>14250.297600000002</v>
      </c>
      <c r="F59" s="520">
        <f t="shared" ref="F59:AG59" si="13">$D$44*(SUM(F54:F56))</f>
        <v>14535.303552000001</v>
      </c>
      <c r="G59" s="520">
        <f t="shared" si="13"/>
        <v>14826.009623040001</v>
      </c>
      <c r="H59" s="520">
        <f t="shared" si="13"/>
        <v>15122.529815500802</v>
      </c>
      <c r="I59" s="520">
        <f t="shared" si="13"/>
        <v>15424.980411810819</v>
      </c>
      <c r="J59" s="520">
        <f t="shared" si="13"/>
        <v>15733.480020047034</v>
      </c>
      <c r="K59" s="520">
        <f t="shared" si="13"/>
        <v>16048.149620447974</v>
      </c>
      <c r="L59" s="520">
        <f t="shared" si="13"/>
        <v>16369.112612856932</v>
      </c>
      <c r="M59" s="520">
        <f t="shared" si="13"/>
        <v>16696.494865114073</v>
      </c>
      <c r="N59" s="520">
        <f t="shared" si="13"/>
        <v>17030.424762416354</v>
      </c>
      <c r="O59" s="520">
        <f t="shared" si="13"/>
        <v>17371.033257664683</v>
      </c>
      <c r="P59" s="520">
        <f t="shared" si="13"/>
        <v>17718.453922817978</v>
      </c>
      <c r="Q59" s="520">
        <f t="shared" si="13"/>
        <v>18072.823001274337</v>
      </c>
      <c r="R59" s="520">
        <f t="shared" si="13"/>
        <v>18434.279461299822</v>
      </c>
      <c r="S59" s="520">
        <f t="shared" si="13"/>
        <v>18802.965050525818</v>
      </c>
      <c r="T59" s="520">
        <f t="shared" si="13"/>
        <v>19179.024351536336</v>
      </c>
      <c r="U59" s="520">
        <f t="shared" si="13"/>
        <v>19562.604838567066</v>
      </c>
      <c r="V59" s="520">
        <f t="shared" si="13"/>
        <v>19953.856935338405</v>
      </c>
      <c r="W59" s="520">
        <f t="shared" si="13"/>
        <v>20352.934074045173</v>
      </c>
      <c r="X59" s="520">
        <f t="shared" si="13"/>
        <v>20759.992755526077</v>
      </c>
      <c r="Y59" s="520">
        <f t="shared" si="13"/>
        <v>21175.192610636597</v>
      </c>
      <c r="Z59" s="520">
        <f t="shared" si="13"/>
        <v>21598.696462849333</v>
      </c>
      <c r="AA59" s="520">
        <f t="shared" si="13"/>
        <v>22030.67039210632</v>
      </c>
      <c r="AB59" s="520">
        <f t="shared" si="13"/>
        <v>22471.283799948444</v>
      </c>
      <c r="AC59" s="520">
        <f t="shared" si="13"/>
        <v>22920.709475947417</v>
      </c>
      <c r="AD59" s="520">
        <f t="shared" si="13"/>
        <v>23379.123665466366</v>
      </c>
      <c r="AE59" s="520">
        <f t="shared" si="13"/>
        <v>23846.706138775691</v>
      </c>
      <c r="AF59" s="520">
        <f t="shared" si="13"/>
        <v>24323.640261551209</v>
      </c>
      <c r="AG59" s="717">
        <f t="shared" si="13"/>
        <v>24810.113066782233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186453.12</v>
      </c>
      <c r="E61" s="522">
        <f>SUM(E54:E58)-SUM(E59:E60)</f>
        <v>190182.18239999999</v>
      </c>
      <c r="F61" s="522">
        <f t="shared" ref="F61:AG61" si="16">SUM(F54:F58)-SUM(F59:F60)</f>
        <v>193985.82604799999</v>
      </c>
      <c r="G61" s="522">
        <f t="shared" si="16"/>
        <v>197865.54256895999</v>
      </c>
      <c r="H61" s="522">
        <f t="shared" si="16"/>
        <v>201822.8534203392</v>
      </c>
      <c r="I61" s="522">
        <f t="shared" si="16"/>
        <v>205859.31048874598</v>
      </c>
      <c r="J61" s="522">
        <f t="shared" si="16"/>
        <v>209976.4966985209</v>
      </c>
      <c r="K61" s="522">
        <f t="shared" si="16"/>
        <v>214176.02663249132</v>
      </c>
      <c r="L61" s="522">
        <f t="shared" si="16"/>
        <v>218459.54716514115</v>
      </c>
      <c r="M61" s="522">
        <f t="shared" si="16"/>
        <v>222828.73810844397</v>
      </c>
      <c r="N61" s="522">
        <f t="shared" si="16"/>
        <v>227285.31287061283</v>
      </c>
      <c r="O61" s="522">
        <f t="shared" si="16"/>
        <v>231831.01912802513</v>
      </c>
      <c r="P61" s="522">
        <f t="shared" si="16"/>
        <v>236467.63951058564</v>
      </c>
      <c r="Q61" s="522">
        <f t="shared" si="16"/>
        <v>241196.99230079734</v>
      </c>
      <c r="R61" s="522">
        <f t="shared" si="16"/>
        <v>246020.93214681325</v>
      </c>
      <c r="S61" s="522">
        <f t="shared" si="16"/>
        <v>250941.35078974956</v>
      </c>
      <c r="T61" s="522">
        <f t="shared" si="16"/>
        <v>255960.17780554455</v>
      </c>
      <c r="U61" s="522">
        <f t="shared" si="16"/>
        <v>261079.38136165545</v>
      </c>
      <c r="V61" s="522">
        <f t="shared" si="16"/>
        <v>266300.96898888855</v>
      </c>
      <c r="W61" s="522">
        <f t="shared" si="16"/>
        <v>271626.98836866632</v>
      </c>
      <c r="X61" s="522">
        <f t="shared" si="16"/>
        <v>277059.52813603962</v>
      </c>
      <c r="Y61" s="522">
        <f t="shared" si="16"/>
        <v>282600.71869876049</v>
      </c>
      <c r="Z61" s="522">
        <f t="shared" si="16"/>
        <v>288252.73307273572</v>
      </c>
      <c r="AA61" s="522">
        <f t="shared" si="16"/>
        <v>294017.78773419035</v>
      </c>
      <c r="AB61" s="522">
        <f t="shared" si="16"/>
        <v>299898.14348887419</v>
      </c>
      <c r="AC61" s="522">
        <f t="shared" si="16"/>
        <v>305896.10635865171</v>
      </c>
      <c r="AD61" s="522">
        <f t="shared" si="16"/>
        <v>312014.02848582476</v>
      </c>
      <c r="AE61" s="522">
        <f t="shared" si="16"/>
        <v>318254.30905554129</v>
      </c>
      <c r="AF61" s="522">
        <f t="shared" si="16"/>
        <v>324619.39523665211</v>
      </c>
      <c r="AG61" s="718">
        <f t="shared" si="16"/>
        <v>331111.78314138518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150951</v>
      </c>
      <c r="E63" s="520">
        <f t="shared" ref="E63:R63" si="17">D63*(1+$D$43)</f>
        <v>155479.53</v>
      </c>
      <c r="F63" s="520">
        <f t="shared" si="17"/>
        <v>160143.91589999999</v>
      </c>
      <c r="G63" s="520">
        <f t="shared" si="17"/>
        <v>164948.233377</v>
      </c>
      <c r="H63" s="520">
        <f t="shared" si="17"/>
        <v>169896.68037831</v>
      </c>
      <c r="I63" s="520">
        <f t="shared" si="17"/>
        <v>174993.58078965932</v>
      </c>
      <c r="J63" s="520">
        <f t="shared" si="17"/>
        <v>180243.3882133491</v>
      </c>
      <c r="K63" s="520">
        <f t="shared" si="17"/>
        <v>185650.68985974957</v>
      </c>
      <c r="L63" s="520">
        <f t="shared" si="17"/>
        <v>191220.21055554206</v>
      </c>
      <c r="M63" s="520">
        <f t="shared" si="17"/>
        <v>196956.81687220832</v>
      </c>
      <c r="N63" s="520">
        <f t="shared" si="17"/>
        <v>202865.52137837457</v>
      </c>
      <c r="O63" s="520">
        <f t="shared" si="17"/>
        <v>208951.48701972581</v>
      </c>
      <c r="P63" s="520">
        <f t="shared" si="17"/>
        <v>215220.03163031759</v>
      </c>
      <c r="Q63" s="520">
        <f t="shared" si="17"/>
        <v>221676.63257922712</v>
      </c>
      <c r="R63" s="520">
        <f t="shared" si="17"/>
        <v>228326.93155660393</v>
      </c>
      <c r="S63" s="520">
        <f t="shared" ref="S63:AG63" si="18">R63*(1+$D$43)</f>
        <v>235176.73950330206</v>
      </c>
      <c r="T63" s="520">
        <f t="shared" si="18"/>
        <v>242232.04168840114</v>
      </c>
      <c r="U63" s="520">
        <f t="shared" si="18"/>
        <v>249499.00293905317</v>
      </c>
      <c r="V63" s="520">
        <f t="shared" si="18"/>
        <v>256983.97302722477</v>
      </c>
      <c r="W63" s="520">
        <f t="shared" si="18"/>
        <v>264693.4922180415</v>
      </c>
      <c r="X63" s="217">
        <f t="shared" si="18"/>
        <v>272634.29698458273</v>
      </c>
      <c r="Y63" s="217">
        <f t="shared" si="18"/>
        <v>280813.32589412021</v>
      </c>
      <c r="Z63" s="217">
        <f t="shared" si="18"/>
        <v>289237.72567094379</v>
      </c>
      <c r="AA63" s="217">
        <f t="shared" si="18"/>
        <v>297914.85744107212</v>
      </c>
      <c r="AB63" s="217">
        <f t="shared" si="18"/>
        <v>306852.30316430429</v>
      </c>
      <c r="AC63" s="217">
        <f t="shared" si="18"/>
        <v>316057.87225923344</v>
      </c>
      <c r="AD63" s="217">
        <f t="shared" si="18"/>
        <v>325539.60842701048</v>
      </c>
      <c r="AE63" s="217">
        <f t="shared" si="18"/>
        <v>335305.79667982081</v>
      </c>
      <c r="AF63" s="217">
        <f t="shared" si="18"/>
        <v>345364.97058021545</v>
      </c>
      <c r="AG63" s="716">
        <f t="shared" si="18"/>
        <v>355725.9196976219</v>
      </c>
      <c r="AH63" s="217"/>
      <c r="AI63" s="217"/>
      <c r="AJ63" s="217"/>
      <c r="AK63" s="217"/>
      <c r="AL63" s="217"/>
      <c r="AM63" s="217"/>
      <c r="AN63" s="217"/>
      <c r="AO63" s="217"/>
      <c r="AP63" s="217"/>
      <c r="AQ63" s="217"/>
    </row>
    <row r="64" spans="1:43">
      <c r="A64" s="445"/>
      <c r="B64" s="524" t="s">
        <v>1337</v>
      </c>
      <c r="C64" s="445"/>
      <c r="D64" s="359">
        <f>M43</f>
        <v>11200</v>
      </c>
      <c r="E64" s="520">
        <f t="shared" ref="E64:R64" si="19">D64*(1+$D$43)</f>
        <v>11536</v>
      </c>
      <c r="F64" s="520">
        <f t="shared" si="19"/>
        <v>11882.08</v>
      </c>
      <c r="G64" s="520">
        <f t="shared" si="19"/>
        <v>12238.5424</v>
      </c>
      <c r="H64" s="520">
        <f t="shared" si="19"/>
        <v>12605.698672</v>
      </c>
      <c r="I64" s="520">
        <f t="shared" si="19"/>
        <v>12983.86963216</v>
      </c>
      <c r="J64" s="520">
        <f t="shared" si="19"/>
        <v>13373.3857211248</v>
      </c>
      <c r="K64" s="520">
        <f t="shared" si="19"/>
        <v>13774.587292758544</v>
      </c>
      <c r="L64" s="520">
        <f t="shared" si="19"/>
        <v>14187.8249115413</v>
      </c>
      <c r="M64" s="520">
        <f t="shared" si="19"/>
        <v>14613.459658887539</v>
      </c>
      <c r="N64" s="520">
        <f t="shared" si="19"/>
        <v>15051.863448654165</v>
      </c>
      <c r="O64" s="520">
        <f t="shared" si="19"/>
        <v>15503.41935211379</v>
      </c>
      <c r="P64" s="520">
        <f t="shared" si="19"/>
        <v>15968.521932677204</v>
      </c>
      <c r="Q64" s="520">
        <f t="shared" si="19"/>
        <v>16447.577590657522</v>
      </c>
      <c r="R64" s="520">
        <f t="shared" si="19"/>
        <v>16941.004918377246</v>
      </c>
      <c r="S64" s="520">
        <f t="shared" ref="S64:AG64" si="20">R64*(1+$D$43)</f>
        <v>17449.235065928566</v>
      </c>
      <c r="T64" s="520">
        <f t="shared" si="20"/>
        <v>17972.712117906423</v>
      </c>
      <c r="U64" s="520">
        <f t="shared" si="20"/>
        <v>18511.893481443618</v>
      </c>
      <c r="V64" s="520">
        <f t="shared" si="20"/>
        <v>19067.250285886927</v>
      </c>
      <c r="W64" s="520">
        <f t="shared" si="20"/>
        <v>19639.267794463536</v>
      </c>
      <c r="X64" s="217">
        <f t="shared" si="20"/>
        <v>20228.445828297441</v>
      </c>
      <c r="Y64" s="217">
        <f t="shared" si="20"/>
        <v>20835.299203146365</v>
      </c>
      <c r="Z64" s="217">
        <f t="shared" si="20"/>
        <v>21460.358179240757</v>
      </c>
      <c r="AA64" s="217">
        <f t="shared" si="20"/>
        <v>22104.168924617981</v>
      </c>
      <c r="AB64" s="217">
        <f t="shared" si="20"/>
        <v>22767.293992356521</v>
      </c>
      <c r="AC64" s="217">
        <f t="shared" si="20"/>
        <v>23450.312812127217</v>
      </c>
      <c r="AD64" s="217">
        <f t="shared" si="20"/>
        <v>24153.822196491034</v>
      </c>
      <c r="AE64" s="217">
        <f t="shared" si="20"/>
        <v>24878.436862385766</v>
      </c>
      <c r="AF64" s="217">
        <f t="shared" si="20"/>
        <v>25624.789968257341</v>
      </c>
      <c r="AG64" s="716">
        <f t="shared" si="20"/>
        <v>26393.533667305062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24302.119999999995</v>
      </c>
      <c r="E66" s="527">
        <f>E61-SUM(E63:E64)</f>
        <v>23166.652399999992</v>
      </c>
      <c r="F66" s="527">
        <f t="shared" ref="F66:AG66" si="21">F61-SUM(F63:F64)</f>
        <v>21959.830148000008</v>
      </c>
      <c r="G66" s="527">
        <f t="shared" si="21"/>
        <v>20678.766791959992</v>
      </c>
      <c r="H66" s="527">
        <f t="shared" si="21"/>
        <v>19320.474370029202</v>
      </c>
      <c r="I66" s="527">
        <f t="shared" si="21"/>
        <v>17881.86006692666</v>
      </c>
      <c r="J66" s="527">
        <f t="shared" si="21"/>
        <v>16359.722764047008</v>
      </c>
      <c r="K66" s="527">
        <f t="shared" si="21"/>
        <v>14750.749479983206</v>
      </c>
      <c r="L66" s="527">
        <f t="shared" si="21"/>
        <v>13051.511698057788</v>
      </c>
      <c r="M66" s="527">
        <f t="shared" si="21"/>
        <v>11258.46157734812</v>
      </c>
      <c r="N66" s="527">
        <f t="shared" si="21"/>
        <v>9367.9280435841065</v>
      </c>
      <c r="O66" s="527">
        <f t="shared" si="21"/>
        <v>7376.1127561855246</v>
      </c>
      <c r="P66" s="527">
        <f t="shared" si="21"/>
        <v>5279.085947590851</v>
      </c>
      <c r="Q66" s="527">
        <f t="shared" si="21"/>
        <v>3072.782130912703</v>
      </c>
      <c r="R66" s="527">
        <f t="shared" si="21"/>
        <v>752.99567183209001</v>
      </c>
      <c r="S66" s="527">
        <f t="shared" si="21"/>
        <v>-1684.6237794810731</v>
      </c>
      <c r="T66" s="527">
        <f t="shared" si="21"/>
        <v>-4244.5760007630161</v>
      </c>
      <c r="U66" s="527">
        <f t="shared" si="21"/>
        <v>-6931.5150588413526</v>
      </c>
      <c r="V66" s="527">
        <f t="shared" si="21"/>
        <v>-9750.2543242231477</v>
      </c>
      <c r="W66" s="527">
        <f t="shared" si="21"/>
        <v>-12705.771643838729</v>
      </c>
      <c r="X66" s="527">
        <f t="shared" si="21"/>
        <v>-15803.21467684058</v>
      </c>
      <c r="Y66" s="527">
        <f t="shared" si="21"/>
        <v>-19047.906398506078</v>
      </c>
      <c r="Z66" s="527">
        <f t="shared" si="21"/>
        <v>-22445.350777448853</v>
      </c>
      <c r="AA66" s="527">
        <f t="shared" si="21"/>
        <v>-26001.238631499757</v>
      </c>
      <c r="AB66" s="527">
        <f t="shared" si="21"/>
        <v>-29721.453667786613</v>
      </c>
      <c r="AC66" s="527">
        <f t="shared" si="21"/>
        <v>-33612.078712708957</v>
      </c>
      <c r="AD66" s="527">
        <f t="shared" si="21"/>
        <v>-37679.402137676778</v>
      </c>
      <c r="AE66" s="527">
        <f t="shared" si="21"/>
        <v>-41929.924486665288</v>
      </c>
      <c r="AF66" s="527">
        <f t="shared" si="21"/>
        <v>-46370.3653118207</v>
      </c>
      <c r="AG66" s="720">
        <f t="shared" si="21"/>
        <v>-51007.670223541791</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1">
        <f t="shared" si="23"/>
        <v>0</v>
      </c>
      <c r="AH67" s="220"/>
      <c r="AI67" s="220"/>
      <c r="AJ67" s="220"/>
      <c r="AK67" s="220"/>
      <c r="AL67" s="220"/>
      <c r="AM67" s="220"/>
      <c r="AN67" s="220"/>
      <c r="AO67" s="220"/>
      <c r="AP67" s="220"/>
      <c r="AQ67" s="220"/>
    </row>
    <row r="68" spans="1:43" s="373" customFormat="1" ht="14.25" thickTop="1" thickBot="1">
      <c r="A68" s="528"/>
      <c r="B68" s="488" t="s">
        <v>1870</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12500</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2"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2"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2"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3"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24302.119999999995</v>
      </c>
      <c r="E76" s="376">
        <f t="shared" si="28"/>
        <v>23166.652399999992</v>
      </c>
      <c r="F76" s="376">
        <f t="shared" si="28"/>
        <v>21959.830148000008</v>
      </c>
      <c r="G76" s="376">
        <f t="shared" si="28"/>
        <v>20678.766791959992</v>
      </c>
      <c r="H76" s="376">
        <f t="shared" si="28"/>
        <v>19320.474370029202</v>
      </c>
      <c r="I76" s="376">
        <f t="shared" si="28"/>
        <v>17881.86006692666</v>
      </c>
      <c r="J76" s="376">
        <f t="shared" si="28"/>
        <v>16359.722764047008</v>
      </c>
      <c r="K76" s="376">
        <f t="shared" si="28"/>
        <v>14750.749479983206</v>
      </c>
      <c r="L76" s="376">
        <f t="shared" si="28"/>
        <v>13051.511698057788</v>
      </c>
      <c r="M76" s="376">
        <f t="shared" si="28"/>
        <v>11258.46157734812</v>
      </c>
      <c r="N76" s="376">
        <f t="shared" si="28"/>
        <v>9367.9280435841065</v>
      </c>
      <c r="O76" s="376">
        <f t="shared" si="28"/>
        <v>7376.1127561855246</v>
      </c>
      <c r="P76" s="376">
        <f t="shared" si="28"/>
        <v>5279.085947590851</v>
      </c>
      <c r="Q76" s="376">
        <f t="shared" si="28"/>
        <v>3072.782130912703</v>
      </c>
      <c r="R76" s="376">
        <f t="shared" si="28"/>
        <v>752.99567183209001</v>
      </c>
      <c r="S76" s="376">
        <f t="shared" si="28"/>
        <v>-1684.6237794810731</v>
      </c>
      <c r="T76" s="376">
        <f t="shared" si="28"/>
        <v>-4244.5760007630161</v>
      </c>
      <c r="U76" s="376">
        <f t="shared" si="28"/>
        <v>-6931.5150588413526</v>
      </c>
      <c r="V76" s="376">
        <f t="shared" si="28"/>
        <v>-9750.2543242231477</v>
      </c>
      <c r="W76" s="376">
        <f t="shared" si="28"/>
        <v>-12705.771643838729</v>
      </c>
      <c r="X76" s="376">
        <f t="shared" si="28"/>
        <v>-15803.21467684058</v>
      </c>
      <c r="Y76" s="376">
        <f t="shared" si="28"/>
        <v>-19047.906398506078</v>
      </c>
      <c r="Z76" s="376">
        <f t="shared" si="28"/>
        <v>-22445.350777448853</v>
      </c>
      <c r="AA76" s="376">
        <f t="shared" si="28"/>
        <v>-26001.238631499757</v>
      </c>
      <c r="AB76" s="376">
        <f t="shared" si="28"/>
        <v>-29721.453667786613</v>
      </c>
      <c r="AC76" s="376">
        <f t="shared" si="28"/>
        <v>-33612.078712708957</v>
      </c>
      <c r="AD76" s="376">
        <f t="shared" si="28"/>
        <v>-37679.402137676778</v>
      </c>
      <c r="AE76" s="376">
        <f t="shared" si="28"/>
        <v>-41929.924486665288</v>
      </c>
      <c r="AF76" s="376">
        <f t="shared" si="28"/>
        <v>-46370.3653118207</v>
      </c>
      <c r="AG76" s="726">
        <f t="shared" si="28"/>
        <v>-51007.670223541791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0</v>
      </c>
      <c r="E78" s="1583">
        <f t="shared" ref="E78:AG78" si="29">IF(E67+E68+E69&gt;0,E66/(E67+E68+E69),0)</f>
        <v>0</v>
      </c>
      <c r="F78" s="1583">
        <f t="shared" si="29"/>
        <v>0</v>
      </c>
      <c r="G78" s="1583">
        <f t="shared" si="29"/>
        <v>0</v>
      </c>
      <c r="H78" s="1583">
        <f t="shared" si="29"/>
        <v>0</v>
      </c>
      <c r="I78" s="1583">
        <f t="shared" si="29"/>
        <v>0</v>
      </c>
      <c r="J78" s="1583">
        <f t="shared" si="29"/>
        <v>0</v>
      </c>
      <c r="K78" s="1583">
        <f t="shared" si="29"/>
        <v>0</v>
      </c>
      <c r="L78" s="1583">
        <f t="shared" si="29"/>
        <v>0</v>
      </c>
      <c r="M78" s="1583">
        <f t="shared" si="29"/>
        <v>0</v>
      </c>
      <c r="N78" s="1583">
        <f t="shared" si="29"/>
        <v>0</v>
      </c>
      <c r="O78" s="1583">
        <f t="shared" si="29"/>
        <v>0</v>
      </c>
      <c r="P78" s="1583">
        <f t="shared" si="29"/>
        <v>0</v>
      </c>
      <c r="Q78" s="1583">
        <f t="shared" si="29"/>
        <v>0</v>
      </c>
      <c r="R78" s="1583">
        <f t="shared" si="29"/>
        <v>0</v>
      </c>
      <c r="S78" s="1583">
        <f t="shared" si="29"/>
        <v>0</v>
      </c>
      <c r="T78" s="1583">
        <f t="shared" si="29"/>
        <v>0</v>
      </c>
      <c r="U78" s="1583">
        <f t="shared" si="29"/>
        <v>0</v>
      </c>
      <c r="V78" s="1583">
        <f t="shared" si="29"/>
        <v>0</v>
      </c>
      <c r="W78" s="1583">
        <f t="shared" si="29"/>
        <v>0</v>
      </c>
      <c r="X78" s="1583">
        <f t="shared" si="29"/>
        <v>0</v>
      </c>
      <c r="Y78" s="1583">
        <f t="shared" si="29"/>
        <v>0</v>
      </c>
      <c r="Z78" s="1583">
        <f t="shared" si="29"/>
        <v>0</v>
      </c>
      <c r="AA78" s="1583">
        <f t="shared" si="29"/>
        <v>0</v>
      </c>
      <c r="AB78" s="1583">
        <f t="shared" si="29"/>
        <v>0</v>
      </c>
      <c r="AC78" s="1583">
        <f t="shared" si="29"/>
        <v>0</v>
      </c>
      <c r="AD78" s="1583">
        <f t="shared" si="29"/>
        <v>0</v>
      </c>
      <c r="AE78" s="1583">
        <f t="shared" si="29"/>
        <v>0</v>
      </c>
      <c r="AF78" s="1583">
        <f t="shared" si="29"/>
        <v>0</v>
      </c>
      <c r="AG78" s="1583">
        <f t="shared" si="29"/>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0"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1.1498733896183186</v>
      </c>
      <c r="E87" s="445">
        <f t="shared" si="32"/>
        <v>1.1387095703016359</v>
      </c>
      <c r="F87" s="445">
        <f t="shared" si="32"/>
        <v>1.1276541375802609</v>
      </c>
      <c r="G87" s="445">
        <f t="shared" si="32"/>
        <v>1.1167060391571515</v>
      </c>
      <c r="H87" s="445">
        <f t="shared" si="32"/>
        <v>1.1058642329517423</v>
      </c>
      <c r="I87" s="445">
        <f t="shared" si="32"/>
        <v>1.0951276870007545</v>
      </c>
      <c r="J87" s="445">
        <f t="shared" si="32"/>
        <v>1.0844953793599705</v>
      </c>
      <c r="K87" s="445">
        <f t="shared" si="32"/>
        <v>1.0739662980069611</v>
      </c>
      <c r="L87" s="445">
        <f t="shared" si="32"/>
        <v>1.0635394407447576</v>
      </c>
      <c r="M87" s="445">
        <f t="shared" si="32"/>
        <v>1.053213815106459</v>
      </c>
      <c r="N87" s="445">
        <f t="shared" si="32"/>
        <v>1.042988438260765</v>
      </c>
      <c r="O87" s="445">
        <f t="shared" si="32"/>
        <v>1.0328623369184275</v>
      </c>
      <c r="P87" s="445">
        <f t="shared" si="32"/>
        <v>1.0228345472396081</v>
      </c>
      <c r="Q87" s="445">
        <f t="shared" si="32"/>
        <v>1.012904114742136</v>
      </c>
      <c r="R87" s="445">
        <f t="shared" si="32"/>
        <v>1.003070094210659</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3">
        <f>SUM(D87:R87)/15</f>
        <v>1.0749206347466405</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4">
        <f>IF(SUM(D63:D64)&gt;0,(SUM(D76:R76))/(SUM(D63:R64))+0,"n/a")</f>
        <v>6.9161352574966861E-2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Budget!E274/SUM(Budget!$E$271,Budget!$E$274:$F$286)</f>
        <v>4.7310062527607562E-2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Budget!E284/SUM(Budget!$E$271,Budget!$E$274:$F$286)</f>
        <v>1.5769952517553542E-2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Budget!E285/SUM(Budget!$E$271,Budget!$E$274:$F$286)</f>
        <v>4.7310062527607562E-2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0.12895399497959342</v>
      </c>
      <c r="H109" s="709">
        <v>0.15</v>
      </c>
      <c r="I109" s="1318">
        <f>IF(SUM(Budget!G314:L314)&gt;0,Budget!D366/SUM(Budget!G314:L314),"n/a")</f>
        <v>0.1200999231360492</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16190.928</v>
      </c>
      <c r="M120" s="200">
        <f>'Housing Credit'!$E$52</f>
        <v>438867.17782455601</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7">C9</f>
        <v>0</v>
      </c>
      <c r="D122" s="568">
        <f t="shared" si="37"/>
        <v>0</v>
      </c>
      <c r="E122" s="566">
        <f t="shared" ref="E122:E131" si="38">D122/D$132</f>
        <v>0</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150000</v>
      </c>
      <c r="E124" s="566">
        <f t="shared" si="38"/>
        <v>4.7361895989647511E-2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585000</v>
      </c>
      <c r="M125" s="203">
        <f>'Housing Credit'!$E$19</f>
        <v>6492440</v>
      </c>
      <c r="N125" s="204">
        <f>'Housing Credit'!$F$19</f>
        <v>0</v>
      </c>
      <c r="O125" s="470"/>
      <c r="P125" s="445"/>
      <c r="Q125" s="445"/>
      <c r="R125" s="445"/>
      <c r="S125" s="445"/>
      <c r="T125" s="445"/>
      <c r="U125" s="445"/>
      <c r="V125" s="445"/>
      <c r="W125" s="445"/>
    </row>
    <row r="126" spans="1:23">
      <c r="A126" s="445"/>
      <c r="B126" s="564" t="s">
        <v>142</v>
      </c>
      <c r="C126" s="567" t="str">
        <f t="shared" si="37"/>
        <v>Westhaven Foundation (grant)</v>
      </c>
      <c r="D126" s="565">
        <f t="shared" si="37"/>
        <v>800000</v>
      </c>
      <c r="E126" s="566">
        <f t="shared" si="38"/>
        <v>0.25259677861145341</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Cleveland Housing Trust (grant)</v>
      </c>
      <c r="D127" s="565">
        <f t="shared" si="37"/>
        <v>600000</v>
      </c>
      <c r="E127" s="566">
        <f t="shared" si="38"/>
        <v>0.18944758395859004</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0.9393077379107182</v>
      </c>
      <c r="E128" s="566">
        <f t="shared" si="38"/>
        <v>2.9658263590132347E-7</v>
      </c>
      <c r="F128" s="570">
        <f>E16</f>
        <v>0.94024798589661485</v>
      </c>
      <c r="G128" s="445"/>
      <c r="H128" s="445"/>
      <c r="I128" s="477"/>
      <c r="J128" s="477"/>
      <c r="K128" s="494" t="s">
        <v>109</v>
      </c>
      <c r="L128" s="1228"/>
      <c r="M128" s="1226">
        <f>'Housing Credit'!$E$28</f>
        <v>1267236</v>
      </c>
      <c r="N128" s="1229"/>
      <c r="O128" s="470"/>
      <c r="P128" s="445"/>
      <c r="Q128" s="445"/>
      <c r="R128" s="445"/>
      <c r="S128" s="445"/>
      <c r="T128" s="445"/>
      <c r="U128" s="445"/>
      <c r="V128" s="445"/>
      <c r="W128" s="445"/>
    </row>
    <row r="129" spans="1:23">
      <c r="A129" s="445"/>
      <c r="B129" s="564" t="s">
        <v>158</v>
      </c>
      <c r="C129" s="567" t="str">
        <f t="shared" si="39"/>
        <v>Historic Equity:</v>
      </c>
      <c r="D129" s="565">
        <f t="shared" si="39"/>
        <v>1142102</v>
      </c>
      <c r="E129" s="566">
        <f t="shared" si="38"/>
        <v>0.36061410755712264</v>
      </c>
      <c r="F129" s="477"/>
      <c r="G129" s="445"/>
      <c r="H129" s="445"/>
      <c r="I129" s="477"/>
      <c r="J129" s="477"/>
      <c r="K129" s="494" t="s">
        <v>110</v>
      </c>
      <c r="L129" s="1230">
        <f>IF(L125&gt;0,L125-(L126+L127),0)</f>
        <v>585000</v>
      </c>
      <c r="M129" s="1231">
        <f>IF(M125&gt;0,M125-SUM(M126:M128),0)</f>
        <v>5225204</v>
      </c>
      <c r="N129" s="1232">
        <f>IF(N125&gt;0,N125-(N126+N127),0)</f>
        <v>0</v>
      </c>
      <c r="O129" s="470"/>
      <c r="P129" s="445"/>
      <c r="Q129" s="445"/>
      <c r="R129" s="445"/>
      <c r="S129" s="445"/>
      <c r="T129" s="445"/>
      <c r="U129" s="445"/>
      <c r="V129" s="445"/>
      <c r="W129" s="445"/>
    </row>
    <row r="130" spans="1:23">
      <c r="A130" s="445"/>
      <c r="B130" s="564" t="s">
        <v>160</v>
      </c>
      <c r="C130" s="567" t="str">
        <f t="shared" si="39"/>
        <v>OH Captial Budget (grant)</v>
      </c>
      <c r="D130" s="565">
        <f t="shared" si="39"/>
        <v>75000</v>
      </c>
      <c r="E130" s="566">
        <f t="shared" si="38"/>
        <v>2.3680947994823755E-2</v>
      </c>
      <c r="F130" s="477"/>
      <c r="G130" s="445"/>
      <c r="H130" s="445"/>
      <c r="I130" s="1233"/>
      <c r="J130" s="1233"/>
      <c r="K130" s="1234" t="s">
        <v>1400</v>
      </c>
      <c r="L130" s="1235"/>
      <c r="M130" s="1236">
        <f>'Housing Credit'!$E$33</f>
        <v>1</v>
      </c>
      <c r="N130" s="1237">
        <f>'Housing Credit'!$F$33</f>
        <v>0</v>
      </c>
      <c r="O130" s="470"/>
      <c r="P130" s="445"/>
      <c r="Q130" s="445"/>
      <c r="R130" s="445"/>
      <c r="S130" s="445"/>
      <c r="T130" s="445"/>
      <c r="U130" s="445"/>
      <c r="V130" s="445"/>
      <c r="W130" s="445"/>
    </row>
    <row r="131" spans="1:23">
      <c r="A131" s="445"/>
      <c r="B131" s="564" t="s">
        <v>161</v>
      </c>
      <c r="C131" s="567" t="str">
        <f t="shared" si="39"/>
        <v>Cleveland Foundation (grant)</v>
      </c>
      <c r="D131" s="565">
        <f t="shared" si="39"/>
        <v>400000</v>
      </c>
      <c r="E131" s="566">
        <f t="shared" si="38"/>
        <v>0.1262983893057267</v>
      </c>
      <c r="F131" s="477"/>
      <c r="G131" s="445"/>
      <c r="H131" s="445"/>
      <c r="I131" s="477"/>
      <c r="J131" s="477"/>
      <c r="K131" s="1224" t="s">
        <v>111</v>
      </c>
      <c r="L131" s="1230">
        <f>L129</f>
        <v>585000</v>
      </c>
      <c r="M131" s="1231">
        <f>M129+(M129*0.3*M130)</f>
        <v>6792765.2000000002</v>
      </c>
      <c r="N131" s="1232">
        <f>N129+(N129*0.3*N130)</f>
        <v>0</v>
      </c>
      <c r="O131" s="470"/>
      <c r="P131" s="445"/>
      <c r="Q131" s="445"/>
      <c r="R131" s="445"/>
      <c r="S131" s="445"/>
      <c r="T131" s="445"/>
      <c r="U131" s="445"/>
      <c r="V131" s="445"/>
      <c r="W131" s="445"/>
    </row>
    <row r="132" spans="1:23">
      <c r="A132" s="445"/>
      <c r="B132" s="571" t="s">
        <v>162</v>
      </c>
      <c r="C132" s="500" t="s">
        <v>163</v>
      </c>
      <c r="D132" s="565">
        <f>SUM(D122:D131)</f>
        <v>3167102.9393077381</v>
      </c>
      <c r="E132" s="477"/>
      <c r="F132" s="477"/>
      <c r="G132" s="445"/>
      <c r="H132" s="445"/>
      <c r="I132" s="477"/>
      <c r="J132" s="477"/>
      <c r="K132" s="1224" t="s">
        <v>1401</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585000</v>
      </c>
      <c r="M133" s="1231">
        <f>SUM(M131:M132)</f>
        <v>6792765.2000000002</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7441498</v>
      </c>
      <c r="E135" s="477"/>
      <c r="F135" s="477"/>
      <c r="G135" s="445"/>
      <c r="H135" s="445"/>
      <c r="I135" s="477"/>
      <c r="J135" s="477"/>
      <c r="K135" s="1224" t="s">
        <v>112</v>
      </c>
      <c r="L135" s="1230">
        <f>L133-L134</f>
        <v>585000</v>
      </c>
      <c r="M135" s="1230">
        <f>M133-M134</f>
        <v>6792765.2000000002</v>
      </c>
      <c r="N135" s="1232">
        <f>N133-N134</f>
        <v>0</v>
      </c>
      <c r="O135" s="470"/>
      <c r="P135" s="445"/>
      <c r="Q135" s="445"/>
      <c r="R135" s="445"/>
      <c r="S135" s="445"/>
    </row>
    <row r="136" spans="1:23">
      <c r="A136" s="445"/>
      <c r="B136" s="469"/>
      <c r="C136" s="519" t="s">
        <v>212</v>
      </c>
      <c r="D136" s="501">
        <f>D132/D135</f>
        <v>0.42560018685857848</v>
      </c>
      <c r="E136" s="445"/>
      <c r="F136" s="445"/>
      <c r="G136" s="445"/>
      <c r="H136" s="445"/>
      <c r="I136" s="477"/>
      <c r="J136" s="477"/>
      <c r="K136" s="494" t="s">
        <v>113</v>
      </c>
      <c r="L136" s="1241">
        <f>IF(L125&gt;0,'Housing Credit'!$D$44,0)</f>
        <v>0.8649</v>
      </c>
      <c r="M136" s="1242">
        <f>IF(M125&gt;0,'Housing Credit'!$E$44,0)</f>
        <v>0.8649</v>
      </c>
      <c r="N136" s="1243">
        <f>IF(N125&gt;0,'Housing Credit'!$F$44,0)</f>
        <v>0</v>
      </c>
      <c r="O136" s="470"/>
      <c r="P136" s="445"/>
    </row>
    <row r="137" spans="1:23">
      <c r="A137" s="445"/>
      <c r="B137" s="469"/>
      <c r="C137" s="519" t="s">
        <v>213</v>
      </c>
      <c r="D137" s="501">
        <f>1-D136</f>
        <v>0.57439981314142152</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16190.928</v>
      </c>
      <c r="M138" s="1245">
        <f>(M135*M136)*M137</f>
        <v>438867.17782455601</v>
      </c>
      <c r="N138" s="1232">
        <f>(N135*N136)*N137</f>
        <v>0</v>
      </c>
      <c r="O138" s="470"/>
      <c r="P138" s="445"/>
    </row>
    <row r="139" spans="1:23">
      <c r="A139" s="445"/>
      <c r="B139" s="469"/>
      <c r="C139" s="572" t="s">
        <v>214</v>
      </c>
      <c r="D139" s="568">
        <f>D135-SUM(D129:D131,D122:D127)</f>
        <v>4274396</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16190.928</v>
      </c>
      <c r="M140" s="1231">
        <f>M138-M139</f>
        <v>438867.17782455601</v>
      </c>
      <c r="N140" s="1232">
        <f>N138-N139</f>
        <v>0</v>
      </c>
      <c r="O140" s="1249"/>
      <c r="P140" s="445"/>
    </row>
    <row r="141" spans="1:23">
      <c r="A141" s="445"/>
      <c r="B141" s="469"/>
      <c r="C141" s="519" t="s">
        <v>215</v>
      </c>
      <c r="D141" s="568">
        <f>D128-D139</f>
        <v>-4274395.0606922619</v>
      </c>
      <c r="E141" s="445"/>
      <c r="F141" s="445"/>
      <c r="G141" s="445"/>
      <c r="H141" s="445"/>
      <c r="I141" s="445"/>
      <c r="J141" s="950"/>
      <c r="K141" s="950"/>
      <c r="L141" s="310" t="s">
        <v>117</v>
      </c>
      <c r="M141" s="1250">
        <f>SUM(L140:N140)</f>
        <v>455058.10582455603</v>
      </c>
      <c r="N141" s="205"/>
      <c r="O141" s="1249"/>
      <c r="P141" s="445"/>
    </row>
    <row r="142" spans="1:23">
      <c r="A142" s="445"/>
      <c r="B142" s="469"/>
      <c r="C142" s="575" t="s">
        <v>216</v>
      </c>
      <c r="D142" s="565">
        <f>D128-D141</f>
        <v>4274396</v>
      </c>
      <c r="E142" s="445"/>
      <c r="F142" s="445"/>
      <c r="G142" s="445"/>
      <c r="H142" s="445"/>
      <c r="I142" s="445"/>
      <c r="J142" s="950"/>
      <c r="K142" s="950"/>
      <c r="L142" s="310" t="s">
        <v>118</v>
      </c>
      <c r="M142" s="320">
        <f>M141*10</f>
        <v>4550581.0582455602</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4274395.0606922619</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0.57439981314142152</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4"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sqref="A1:E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2" t="s">
        <v>2118</v>
      </c>
      <c r="B1" s="2263"/>
      <c r="C1" s="2263"/>
      <c r="D1" s="2263"/>
      <c r="E1" s="2263"/>
      <c r="F1" s="2264" t="str">
        <f>Transmittal!C11</f>
        <v>Archives Apartments</v>
      </c>
      <c r="G1" s="2265"/>
      <c r="H1" s="2265"/>
      <c r="I1" s="2266"/>
      <c r="J1" s="36" t="s">
        <v>498</v>
      </c>
      <c r="K1" s="164"/>
    </row>
    <row r="2" spans="1:11" ht="36">
      <c r="A2" s="2270" t="s">
        <v>315</v>
      </c>
      <c r="B2" s="2271"/>
      <c r="C2" s="2271"/>
      <c r="D2" s="2271"/>
      <c r="E2" s="2271"/>
      <c r="F2" s="2271"/>
      <c r="G2" s="2271"/>
      <c r="H2" s="2271"/>
      <c r="I2" s="2272"/>
      <c r="J2" s="164"/>
      <c r="K2" s="164"/>
    </row>
    <row r="3" spans="1:11" ht="13.5" customHeight="1">
      <c r="A3" s="59"/>
      <c r="B3" s="59"/>
      <c r="C3" s="829" t="s">
        <v>1169</v>
      </c>
      <c r="D3" s="80"/>
      <c r="E3" s="80"/>
      <c r="F3" s="80"/>
      <c r="G3" s="80"/>
      <c r="H3" s="80"/>
      <c r="I3" s="80"/>
      <c r="J3" s="164"/>
      <c r="K3" s="164"/>
    </row>
    <row r="4" spans="1:11" ht="15.75">
      <c r="A4" s="2267" t="s">
        <v>670</v>
      </c>
      <c r="B4" s="2268"/>
      <c r="C4" s="2268"/>
      <c r="D4" s="2268"/>
      <c r="E4" s="2268"/>
      <c r="F4" s="2268"/>
      <c r="G4" s="2268"/>
      <c r="H4" s="2268"/>
      <c r="I4" s="2269"/>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01"/>
      <c r="G10" s="2089"/>
      <c r="H10" s="2089"/>
      <c r="I10" s="2089"/>
      <c r="J10" s="164"/>
      <c r="K10" s="164"/>
    </row>
    <row r="11" spans="1:11" s="256" customFormat="1" ht="16.5" thickBot="1">
      <c r="B11" s="129"/>
      <c r="C11" s="172" t="s">
        <v>844</v>
      </c>
      <c r="D11" s="669"/>
      <c r="E11" s="257" t="s">
        <v>1906</v>
      </c>
      <c r="F11" s="630"/>
      <c r="G11" s="164"/>
      <c r="H11" s="164"/>
      <c r="I11" s="35"/>
    </row>
    <row r="12" spans="1:11" s="256" customFormat="1" ht="16.5" thickBot="1">
      <c r="B12" s="129"/>
      <c r="D12" s="129"/>
      <c r="E12" s="171" t="s">
        <v>313</v>
      </c>
      <c r="F12" s="2253"/>
      <c r="G12" s="2089"/>
      <c r="H12" s="2089"/>
      <c r="I12" s="2089"/>
    </row>
    <row r="13" spans="1:11" s="256" customFormat="1" ht="16.5" thickBot="1">
      <c r="B13" s="129"/>
      <c r="D13" s="129"/>
      <c r="E13" s="171"/>
      <c r="F13" s="92"/>
      <c r="G13" s="129"/>
      <c r="H13" s="129"/>
      <c r="I13" s="129"/>
    </row>
    <row r="14" spans="1:11" s="59" customFormat="1" ht="16.5" thickBot="1">
      <c r="A14" s="2258" t="s">
        <v>282</v>
      </c>
      <c r="B14" s="2259"/>
      <c r="C14" s="2259"/>
      <c r="D14" s="2259"/>
      <c r="E14" s="2259"/>
      <c r="F14" s="2259"/>
      <c r="G14" s="2259"/>
      <c r="H14" s="2259"/>
      <c r="I14" s="2259"/>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585000</v>
      </c>
      <c r="E19" s="433">
        <f>Budget!I314</f>
        <v>6492440</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3.5" thickBot="1">
      <c r="A22" s="841"/>
      <c r="B22" s="838"/>
      <c r="C22" s="840" t="s">
        <v>1894</v>
      </c>
      <c r="D22" s="836"/>
      <c r="E22" s="836"/>
      <c r="F22" s="836"/>
      <c r="G22" s="836"/>
      <c r="K22" s="80"/>
      <c r="L22" s="80"/>
    </row>
    <row r="23" spans="1:12" ht="13.5" thickBot="1">
      <c r="A23" s="252"/>
      <c r="B23" s="164"/>
      <c r="C23" s="842" t="s">
        <v>586</v>
      </c>
      <c r="D23" s="631">
        <v>0</v>
      </c>
      <c r="E23" s="631">
        <v>0</v>
      </c>
      <c r="F23" s="631"/>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1895</v>
      </c>
      <c r="D25" s="836"/>
      <c r="E25" s="836"/>
      <c r="F25" s="836"/>
      <c r="G25" s="836"/>
      <c r="K25" s="80"/>
      <c r="L25" s="80"/>
    </row>
    <row r="26" spans="1:12" ht="13.5" thickBot="1">
      <c r="A26" s="252"/>
      <c r="B26" s="164"/>
      <c r="C26" s="842" t="s">
        <v>588</v>
      </c>
      <c r="D26" s="631">
        <v>0</v>
      </c>
      <c r="E26" s="631">
        <v>0</v>
      </c>
      <c r="F26" s="631"/>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2"/>
      <c r="E28" s="633">
        <f>1267236</f>
        <v>1267236</v>
      </c>
      <c r="F28" s="632"/>
      <c r="G28" s="848" t="s">
        <v>587</v>
      </c>
      <c r="H28" s="59"/>
      <c r="I28" s="59"/>
      <c r="K28" s="164"/>
      <c r="L28" s="164"/>
    </row>
    <row r="29" spans="1:12" s="59" customFormat="1">
      <c r="A29" s="837"/>
      <c r="B29" s="80"/>
      <c r="C29" s="1473" t="s">
        <v>1896</v>
      </c>
      <c r="D29" s="836"/>
      <c r="E29" s="836"/>
      <c r="F29" s="836"/>
      <c r="G29" s="836"/>
      <c r="K29" s="80"/>
      <c r="L29" s="80"/>
    </row>
    <row r="30" spans="1:12" s="59" customFormat="1" ht="13.5" thickBot="1">
      <c r="A30" s="832"/>
      <c r="B30" s="80"/>
      <c r="C30" s="80"/>
      <c r="D30" s="836"/>
      <c r="E30" s="836"/>
      <c r="F30" s="836"/>
      <c r="G30" s="262">
        <f>IF(E33&lt;130%,E33)</f>
        <v>1</v>
      </c>
      <c r="K30" s="80"/>
      <c r="L30" s="80"/>
    </row>
    <row r="31" spans="1:12" ht="13.5" thickBot="1">
      <c r="B31" s="164"/>
      <c r="C31" s="847" t="s">
        <v>536</v>
      </c>
      <c r="D31" s="432">
        <f>D19-(D23+D26)</f>
        <v>585000</v>
      </c>
      <c r="E31" s="432">
        <f>E19-(E23+E26+E28)</f>
        <v>5225204</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4"/>
      <c r="E33" s="635">
        <v>1</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585000</v>
      </c>
      <c r="E35" s="432">
        <f>E31+(E31*0.3*E33)</f>
        <v>6792765.2000000002</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51" t="s">
        <v>538</v>
      </c>
      <c r="C37" s="2252"/>
      <c r="D37" s="634"/>
      <c r="E37" s="434">
        <f>(E31*1.3)-E35</f>
        <v>0</v>
      </c>
      <c r="F37" s="434">
        <f>(F31*1.3)-F35</f>
        <v>0</v>
      </c>
      <c r="G37" s="2249"/>
      <c r="H37" s="2250"/>
      <c r="I37" s="2250"/>
      <c r="K37" s="164"/>
      <c r="L37" s="164"/>
    </row>
    <row r="38" spans="1:12" s="59" customFormat="1" ht="13.5" customHeight="1" thickBot="1">
      <c r="A38" s="837"/>
      <c r="B38" s="80"/>
      <c r="C38" s="781"/>
      <c r="D38" s="264"/>
      <c r="K38" s="80"/>
      <c r="L38" s="80"/>
    </row>
    <row r="39" spans="1:12" ht="14.25" customHeight="1" thickBot="1">
      <c r="A39" s="252"/>
      <c r="B39" s="59"/>
      <c r="C39" s="842" t="s">
        <v>633</v>
      </c>
      <c r="D39" s="1453">
        <v>0</v>
      </c>
      <c r="E39" s="637">
        <v>0</v>
      </c>
      <c r="F39" s="637"/>
      <c r="G39" s="2255"/>
      <c r="H39" s="2256"/>
      <c r="I39" s="2256"/>
      <c r="K39" s="164"/>
      <c r="L39" s="164"/>
    </row>
    <row r="40" spans="1:12" ht="23.45" customHeight="1">
      <c r="A40" s="252"/>
      <c r="C40" s="265"/>
      <c r="D40" s="264" t="str">
        <f>IF(D39&gt;0,"no additional basis for acquisition","")</f>
        <v/>
      </c>
      <c r="E40" s="266" t="str">
        <f>IF($E$39&gt;$E$37,"exceeds limit","")</f>
        <v/>
      </c>
      <c r="F40" s="266" t="str">
        <f>IF($F$39&gt;$F$37,"exceeds limit","")</f>
        <v/>
      </c>
      <c r="G40" s="2257"/>
      <c r="H40" s="2257"/>
      <c r="I40" s="2257"/>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585000</v>
      </c>
      <c r="E42" s="435">
        <f>E35+E39</f>
        <v>6792765.2000000002</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v>0.8649</v>
      </c>
      <c r="E44" s="711">
        <v>0.8649</v>
      </c>
      <c r="F44" s="711">
        <v>0.8649</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505966.5</v>
      </c>
      <c r="E47" s="433">
        <f>E42*E44</f>
        <v>5875062.6214800002</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c r="G50" s="2255"/>
      <c r="H50" s="2256"/>
      <c r="I50" s="2256"/>
      <c r="K50" s="164"/>
      <c r="L50" s="164"/>
    </row>
    <row r="51" spans="1:12" ht="13.5" thickBot="1">
      <c r="A51" s="252"/>
      <c r="B51" s="164"/>
      <c r="C51" s="164"/>
      <c r="G51" s="2257"/>
      <c r="H51" s="2257"/>
      <c r="I51" s="2257"/>
      <c r="K51" s="164"/>
      <c r="L51" s="164"/>
    </row>
    <row r="52" spans="1:12" ht="13.5" customHeight="1" thickBot="1">
      <c r="A52" s="249"/>
      <c r="B52" s="2260" t="s">
        <v>2129</v>
      </c>
      <c r="C52" s="2261"/>
      <c r="D52" s="433">
        <f>D47*D50</f>
        <v>16190.928</v>
      </c>
      <c r="E52" s="433">
        <f>E47*E50</f>
        <v>438867.17782455601</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16190.928</v>
      </c>
      <c r="E55" s="433">
        <f>E52-E59</f>
        <v>438867.17782455601</v>
      </c>
      <c r="F55" s="433">
        <f>F52-F59</f>
        <v>0</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SUM(D52:F52)-SUM(D59:F59)</f>
        <v>455058.10582455603</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7">
        <f>E57-SUM(D59:F59)</f>
        <v>455058.10582455603</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2128</v>
      </c>
      <c r="E63" s="433">
        <f>E61*10</f>
        <v>4550581.0582455602</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58" t="s">
        <v>1819</v>
      </c>
      <c r="B66" s="2259"/>
      <c r="C66" s="2259"/>
      <c r="D66" s="2259"/>
      <c r="E66" s="2259"/>
      <c r="F66" s="2259"/>
      <c r="G66" s="2259"/>
      <c r="H66" s="2259"/>
      <c r="I66" s="2259"/>
      <c r="K66" s="248"/>
    </row>
    <row r="67" spans="1:11" ht="13.5" customHeight="1" thickBot="1">
      <c r="A67" s="269"/>
      <c r="B67" s="164"/>
      <c r="C67" s="164"/>
      <c r="K67" s="164"/>
    </row>
    <row r="68" spans="1:11" ht="13.5" customHeight="1" thickBot="1">
      <c r="C68" s="1473" t="s">
        <v>1820</v>
      </c>
      <c r="D68" s="2101" t="s">
        <v>2265</v>
      </c>
      <c r="E68" s="2089"/>
      <c r="F68" s="2089"/>
      <c r="G68" s="208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4" t="s">
        <v>1195</v>
      </c>
      <c r="E72" s="705" t="s">
        <v>41</v>
      </c>
      <c r="F72" s="34" t="s">
        <v>1196</v>
      </c>
      <c r="K72" s="164"/>
    </row>
    <row r="73" spans="1:11" ht="13.5" customHeight="1" thickBot="1">
      <c r="A73" s="252"/>
      <c r="C73" s="80"/>
      <c r="F73" s="80"/>
      <c r="G73" s="164"/>
      <c r="I73" s="164"/>
      <c r="K73" s="164"/>
    </row>
    <row r="74" spans="1:11" ht="13.5" customHeight="1" thickBot="1">
      <c r="A74" s="252"/>
      <c r="B74" s="705" t="s">
        <v>40</v>
      </c>
      <c r="C74" s="854" t="s">
        <v>1197</v>
      </c>
      <c r="E74" s="705" t="s">
        <v>41</v>
      </c>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54" t="s">
        <v>2266</v>
      </c>
      <c r="E76" s="2089"/>
      <c r="F76" s="2089"/>
      <c r="G76" s="164"/>
      <c r="H76" s="164"/>
      <c r="I76" s="164"/>
      <c r="K76" s="164"/>
    </row>
    <row r="77" spans="1:11" ht="13.5" customHeight="1" thickBot="1">
      <c r="A77" s="249"/>
      <c r="C77" s="855" t="s">
        <v>1200</v>
      </c>
      <c r="D77" s="641">
        <v>6142248446</v>
      </c>
      <c r="E77" s="2028" t="s">
        <v>2297</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8" t="s">
        <v>662</v>
      </c>
      <c r="B81" s="2259"/>
      <c r="C81" s="2259"/>
      <c r="D81" s="2259"/>
      <c r="E81" s="2259"/>
      <c r="F81" s="2259"/>
      <c r="G81" s="2259"/>
      <c r="H81" s="2259"/>
      <c r="I81" s="2259"/>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7">
        <f>Budget!G219</f>
        <v>4274396</v>
      </c>
      <c r="I84" s="164"/>
      <c r="J84" s="164"/>
      <c r="K84" s="164"/>
    </row>
    <row r="85" spans="1:11" ht="13.5" customHeight="1" thickBot="1">
      <c r="A85" s="252"/>
      <c r="B85" s="80"/>
      <c r="C85" s="80"/>
      <c r="D85" s="843" t="s">
        <v>1203</v>
      </c>
      <c r="E85" s="637"/>
      <c r="I85" s="164"/>
      <c r="J85" s="164"/>
      <c r="K85" s="164"/>
    </row>
    <row r="86" spans="1:11" ht="13.5" customHeight="1" thickBot="1">
      <c r="A86" s="252"/>
      <c r="B86" s="80"/>
      <c r="C86" s="80"/>
      <c r="D86" s="843" t="s">
        <v>1204</v>
      </c>
      <c r="E86" s="637">
        <v>173608</v>
      </c>
      <c r="I86" s="164"/>
      <c r="J86" s="164"/>
      <c r="K86" s="164"/>
    </row>
    <row r="87" spans="1:11" ht="13.5" customHeight="1" thickBot="1">
      <c r="A87" s="252"/>
      <c r="B87" s="80"/>
      <c r="C87" s="80"/>
      <c r="D87" s="843" t="s">
        <v>1205</v>
      </c>
      <c r="E87" s="637"/>
      <c r="I87" s="164"/>
      <c r="J87" s="164"/>
      <c r="K87" s="164"/>
    </row>
    <row r="88" spans="1:11" ht="13.5" customHeight="1" thickBot="1">
      <c r="A88" s="252"/>
      <c r="B88" s="59"/>
      <c r="C88" s="59"/>
      <c r="D88" s="840" t="s">
        <v>1206</v>
      </c>
      <c r="E88" s="637"/>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4100788</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0.94024798589661485</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58" t="s">
        <v>663</v>
      </c>
      <c r="B97" s="2259"/>
      <c r="C97" s="2259"/>
      <c r="D97" s="2259"/>
      <c r="E97" s="2259"/>
      <c r="F97" s="2259"/>
      <c r="G97" s="2259"/>
      <c r="H97" s="2259"/>
      <c r="I97" s="2259"/>
      <c r="J97" s="80"/>
      <c r="K97" s="80"/>
    </row>
    <row r="98" spans="1:11" s="59" customFormat="1" ht="13.5" customHeight="1">
      <c r="A98" s="832"/>
      <c r="B98" s="848" t="s">
        <v>1193</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2025" t="s">
        <v>41</v>
      </c>
      <c r="C110" s="80" t="s">
        <v>2159</v>
      </c>
      <c r="D110" s="164"/>
      <c r="E110" s="261"/>
      <c r="F110" s="273"/>
      <c r="I110" s="164"/>
      <c r="J110" s="164"/>
      <c r="K110" s="164"/>
    </row>
    <row r="111" spans="1:11" ht="13.5" customHeight="1" thickBot="1">
      <c r="A111" s="586">
        <f t="shared" si="0"/>
        <v>0</v>
      </c>
      <c r="B111" s="2025" t="s">
        <v>41</v>
      </c>
      <c r="C111" s="80" t="s">
        <v>2160</v>
      </c>
      <c r="D111" s="164"/>
      <c r="E111" s="261"/>
      <c r="F111" s="273"/>
      <c r="I111" s="164"/>
      <c r="J111" s="164"/>
      <c r="K111" s="164"/>
    </row>
    <row r="112" spans="1:11" ht="13.5" thickBot="1">
      <c r="A112" s="586">
        <f t="shared" si="0"/>
        <v>0</v>
      </c>
      <c r="B112" s="2025" t="s">
        <v>41</v>
      </c>
      <c r="C112" s="80" t="s">
        <v>2161</v>
      </c>
      <c r="D112" s="164"/>
      <c r="E112" s="261"/>
      <c r="F112" s="273"/>
      <c r="I112" s="164"/>
      <c r="J112" s="164"/>
      <c r="K112" s="164"/>
    </row>
    <row r="113" spans="1:11" ht="13.5" customHeight="1" thickBot="1">
      <c r="A113" s="586">
        <f t="shared" si="0"/>
        <v>0</v>
      </c>
      <c r="B113" s="2025" t="s">
        <v>41</v>
      </c>
      <c r="C113" s="80" t="s">
        <v>802</v>
      </c>
      <c r="D113" s="164"/>
      <c r="E113" s="261"/>
      <c r="F113" s="273"/>
      <c r="I113" s="164"/>
      <c r="J113" s="164"/>
      <c r="K113" s="164"/>
    </row>
    <row r="114" spans="1:11" ht="13.5" customHeight="1" thickBot="1">
      <c r="A114" s="586">
        <f t="shared" si="0"/>
        <v>0</v>
      </c>
      <c r="B114" s="202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7" t="s">
        <v>1953</v>
      </c>
      <c r="F117" s="2248"/>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8" t="s">
        <v>1214</v>
      </c>
      <c r="B120" s="2259"/>
      <c r="C120" s="2259"/>
      <c r="D120" s="2259"/>
      <c r="E120" s="2259"/>
      <c r="F120" s="2259"/>
      <c r="G120" s="2259"/>
      <c r="H120" s="2259"/>
      <c r="I120" s="2259"/>
    </row>
    <row r="121" spans="1:11" ht="13.5" customHeight="1" thickBot="1">
      <c r="A121" s="249"/>
      <c r="B121" s="863" t="s">
        <v>659</v>
      </c>
      <c r="C121" s="164"/>
      <c r="D121" s="164"/>
      <c r="F121" s="164"/>
      <c r="H121" s="164"/>
      <c r="J121" s="275"/>
    </row>
    <row r="122" spans="1:11" ht="13.5" customHeight="1" thickBot="1">
      <c r="A122" s="249"/>
      <c r="B122" s="276"/>
      <c r="C122" s="2025" t="s">
        <v>40</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2025" t="s">
        <v>40</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2025" t="s">
        <v>40</v>
      </c>
      <c r="D128" s="80" t="s">
        <v>846</v>
      </c>
      <c r="E128" s="275"/>
      <c r="F128" s="164"/>
      <c r="G128" s="643">
        <v>41793</v>
      </c>
      <c r="H128" s="864" t="s">
        <v>622</v>
      </c>
    </row>
    <row r="129" spans="1:11" ht="13.5" customHeight="1" thickBot="1">
      <c r="A129" s="249"/>
      <c r="C129" s="863" t="s">
        <v>1216</v>
      </c>
      <c r="D129" s="164"/>
      <c r="F129" s="164"/>
      <c r="G129" s="644">
        <v>1</v>
      </c>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2025" t="s">
        <v>40</v>
      </c>
      <c r="D133" s="80" t="s">
        <v>846</v>
      </c>
      <c r="E133" s="275"/>
      <c r="F133" s="164"/>
    </row>
    <row r="134" spans="1:11" ht="13.5" customHeight="1"/>
    <row r="135" spans="1:11" ht="13.5" customHeight="1" thickBot="1">
      <c r="B135" s="59" t="s">
        <v>1215</v>
      </c>
      <c r="J135" s="164"/>
      <c r="K135" s="164"/>
    </row>
    <row r="136" spans="1:11" ht="13.5" customHeight="1" thickBot="1">
      <c r="C136" s="2025" t="s">
        <v>40</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8" t="s">
        <v>657</v>
      </c>
      <c r="B138" s="2259"/>
      <c r="C138" s="2259"/>
      <c r="D138" s="2259"/>
      <c r="E138" s="2259"/>
      <c r="F138" s="2259"/>
      <c r="G138" s="2259"/>
      <c r="H138" s="2259"/>
      <c r="I138" s="2259"/>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16</v>
      </c>
      <c r="C142" s="836" t="s">
        <v>2158</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9</v>
      </c>
      <c r="C144" s="836" t="s">
        <v>2158</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3</v>
      </c>
      <c r="C146" s="836" t="s">
        <v>2158</v>
      </c>
      <c r="D146" s="866"/>
      <c r="E146" s="1910">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2157</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73" t="s">
        <v>664</v>
      </c>
      <c r="B158" s="2274"/>
      <c r="C158" s="2274"/>
      <c r="D158" s="2274"/>
      <c r="E158" s="2274"/>
      <c r="F158" s="2274"/>
      <c r="G158" s="2274"/>
      <c r="H158" s="2274"/>
      <c r="I158" s="2275"/>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2267</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2267</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73" t="s">
        <v>665</v>
      </c>
      <c r="B173" s="2274"/>
      <c r="C173" s="2274"/>
      <c r="D173" s="2274"/>
      <c r="E173" s="2274"/>
      <c r="F173" s="2274"/>
      <c r="G173" s="2274"/>
      <c r="H173" s="2274"/>
      <c r="I173" s="2275"/>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c r="D175" s="430"/>
      <c r="E175" s="873" t="s">
        <v>1898</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73" t="s">
        <v>666</v>
      </c>
      <c r="B178" s="2274"/>
      <c r="C178" s="2274"/>
      <c r="D178" s="2274"/>
      <c r="E178" s="2274"/>
      <c r="F178" s="2274"/>
      <c r="G178" s="2274"/>
      <c r="H178" s="2274"/>
      <c r="I178" s="2275"/>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2">
        <f>E61*0.06</f>
        <v>27303.486349473362</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73" t="s">
        <v>667</v>
      </c>
      <c r="B182" s="2274"/>
      <c r="C182" s="2274"/>
      <c r="D182" s="2274"/>
      <c r="E182" s="2274"/>
      <c r="F182" s="2274"/>
      <c r="G182" s="2274"/>
      <c r="H182" s="2274"/>
      <c r="I182" s="2275"/>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21600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B109:B114 E72 B151 B154 E7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sqref="A1:F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81" t="s">
        <v>2118</v>
      </c>
      <c r="B1" s="2282"/>
      <c r="C1" s="2282"/>
      <c r="D1" s="2282"/>
      <c r="E1" s="2282"/>
      <c r="F1" s="2282"/>
      <c r="G1" s="2283" t="str">
        <f>Transmittal!C11</f>
        <v>Archives Apartments</v>
      </c>
      <c r="H1" s="2284"/>
      <c r="I1" s="2284"/>
      <c r="J1" s="2285"/>
      <c r="K1" s="886"/>
    </row>
    <row r="2" spans="1:13" s="677" customFormat="1" ht="33.75">
      <c r="A2" s="2287" t="s">
        <v>1841</v>
      </c>
      <c r="B2" s="2288"/>
      <c r="C2" s="2288"/>
      <c r="D2" s="2288"/>
      <c r="E2" s="2288"/>
      <c r="F2" s="2288"/>
      <c r="G2" s="2288"/>
      <c r="H2" s="2288"/>
      <c r="I2" s="2288"/>
      <c r="J2" s="2289"/>
    </row>
    <row r="3" spans="1:13" s="286" customFormat="1" ht="13.5" customHeight="1">
      <c r="A3" s="2290" t="s">
        <v>226</v>
      </c>
      <c r="B3" s="2291"/>
      <c r="C3" s="2291"/>
      <c r="D3" s="2291"/>
      <c r="E3" s="2291"/>
      <c r="F3" s="2291"/>
      <c r="G3" s="2291"/>
      <c r="H3" s="2291"/>
      <c r="I3" s="2291"/>
      <c r="J3" s="2292"/>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88"/>
      <c r="D7" s="2088"/>
      <c r="E7" s="2088"/>
      <c r="F7" s="7" t="s">
        <v>253</v>
      </c>
      <c r="G7" s="2088"/>
      <c r="H7" s="2089"/>
    </row>
    <row r="8" spans="1:13" s="417" customFormat="1" ht="13.5" thickBot="1">
      <c r="A8" s="18"/>
      <c r="B8" s="7" t="s">
        <v>1476</v>
      </c>
      <c r="C8" s="2088"/>
      <c r="D8" s="2089"/>
      <c r="E8" s="2089"/>
      <c r="F8" s="7" t="s">
        <v>254</v>
      </c>
      <c r="G8" s="2088"/>
      <c r="H8" s="2089"/>
    </row>
    <row r="9" spans="1:13" s="417" customFormat="1" ht="13.5" thickBot="1">
      <c r="A9" s="18"/>
      <c r="B9" s="7" t="s">
        <v>695</v>
      </c>
      <c r="C9" s="2088"/>
      <c r="D9" s="2089"/>
      <c r="E9" s="25"/>
      <c r="F9" s="20" t="s">
        <v>255</v>
      </c>
      <c r="G9" s="2088"/>
      <c r="H9" s="2089"/>
    </row>
    <row r="10" spans="1:13" s="417" customFormat="1" ht="16.5" thickBot="1">
      <c r="A10" s="18"/>
      <c r="B10" s="7" t="s">
        <v>696</v>
      </c>
      <c r="C10" s="598"/>
      <c r="D10" s="25"/>
      <c r="E10" s="9"/>
      <c r="F10" s="7" t="s">
        <v>258</v>
      </c>
      <c r="G10" s="600"/>
      <c r="H10" s="603"/>
      <c r="I10" s="86"/>
      <c r="J10" s="86"/>
      <c r="K10" s="86"/>
      <c r="L10" s="86"/>
      <c r="M10" s="86"/>
    </row>
    <row r="11" spans="1:13" s="417" customFormat="1" ht="13.5" thickBot="1">
      <c r="A11" s="18"/>
      <c r="B11" s="7" t="s">
        <v>1326</v>
      </c>
      <c r="C11" s="597"/>
      <c r="D11" s="25"/>
      <c r="E11" s="9"/>
      <c r="F11" s="7" t="s">
        <v>260</v>
      </c>
      <c r="G11" s="2130"/>
      <c r="H11" s="2131"/>
    </row>
    <row r="12" spans="1:13" s="86" customFormat="1" ht="16.5" thickBot="1">
      <c r="A12" s="18"/>
      <c r="B12" s="10" t="s">
        <v>45</v>
      </c>
      <c r="C12" s="602"/>
      <c r="D12" s="9"/>
      <c r="E12" s="9"/>
      <c r="F12" s="7" t="s">
        <v>259</v>
      </c>
      <c r="G12" s="2096"/>
      <c r="H12" s="2089"/>
      <c r="I12" s="417"/>
      <c r="J12" s="417"/>
      <c r="K12" s="417"/>
      <c r="L12" s="417"/>
      <c r="M12" s="417"/>
    </row>
    <row r="13" spans="1:13" s="417" customFormat="1" ht="13.5" thickBot="1">
      <c r="A13" s="18"/>
      <c r="B13" s="10" t="s">
        <v>46</v>
      </c>
      <c r="C13" s="602"/>
      <c r="D13" s="9"/>
      <c r="E13" s="9"/>
      <c r="F13" s="7" t="s">
        <v>39</v>
      </c>
      <c r="G13" s="2096"/>
      <c r="H13" s="2089"/>
    </row>
    <row r="14" spans="1:13" s="417" customFormat="1" ht="13.5" thickBot="1">
      <c r="A14" s="18"/>
      <c r="B14" s="7" t="s">
        <v>1424</v>
      </c>
      <c r="C14" s="598"/>
      <c r="D14" s="9"/>
      <c r="E14" s="9"/>
      <c r="F14" s="10" t="s">
        <v>1565</v>
      </c>
      <c r="G14" s="2088"/>
      <c r="H14" s="2089"/>
    </row>
    <row r="15" spans="1:13" s="286" customFormat="1">
      <c r="C15" s="887" t="s">
        <v>1899</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28"/>
      <c r="E21" s="2089"/>
      <c r="F21" s="2089"/>
      <c r="G21" s="416" t="s">
        <v>255</v>
      </c>
      <c r="H21" s="2128"/>
      <c r="I21" s="2089"/>
    </row>
    <row r="22" spans="1:14" s="417" customFormat="1" ht="13.5" customHeight="1">
      <c r="B22" s="286"/>
      <c r="C22" s="286"/>
    </row>
    <row r="23" spans="1:14" s="286" customFormat="1" ht="13.5" customHeight="1" thickBot="1"/>
    <row r="24" spans="1:14" s="286" customFormat="1" ht="13.5" customHeight="1" thickBot="1">
      <c r="A24" s="2278" t="s">
        <v>225</v>
      </c>
      <c r="B24" s="2279"/>
      <c r="C24" s="2279"/>
      <c r="D24" s="2279"/>
      <c r="E24" s="2279"/>
      <c r="F24" s="2279"/>
      <c r="G24" s="2279"/>
      <c r="H24" s="2279"/>
      <c r="I24" s="2279"/>
      <c r="J24" s="2279"/>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8" t="s">
        <v>1112</v>
      </c>
      <c r="B37" s="2286"/>
      <c r="C37" s="2286"/>
      <c r="D37" s="2286"/>
      <c r="E37" s="2286"/>
      <c r="F37" s="2286"/>
      <c r="G37" s="2286"/>
      <c r="H37" s="2286"/>
      <c r="I37" s="2286"/>
      <c r="J37" s="2286"/>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1901</v>
      </c>
    </row>
    <row r="45" spans="1:14" ht="13.5" customHeight="1" thickBot="1"/>
    <row r="46" spans="1:14" ht="13.5" customHeight="1" thickBot="1">
      <c r="B46" s="696"/>
      <c r="C46" s="286" t="s">
        <v>1097</v>
      </c>
    </row>
    <row r="47" spans="1:14" s="286" customFormat="1" ht="13.5" customHeight="1">
      <c r="B47" s="13"/>
    </row>
    <row r="48" spans="1:14" s="286" customFormat="1" ht="13.5" customHeight="1" thickBot="1"/>
    <row r="49" spans="1:10" s="286" customFormat="1" ht="16.5" customHeight="1" thickBot="1">
      <c r="A49" s="2278" t="s">
        <v>1096</v>
      </c>
      <c r="B49" s="2286"/>
      <c r="C49" s="2286"/>
      <c r="D49" s="2286"/>
      <c r="E49" s="2286"/>
      <c r="F49" s="2286"/>
      <c r="G49" s="2286"/>
      <c r="H49" s="2286"/>
      <c r="I49" s="2286"/>
      <c r="J49" s="2286"/>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80"/>
      <c r="C55" s="2089"/>
      <c r="D55" s="2089"/>
      <c r="E55" s="647"/>
      <c r="F55" s="646"/>
      <c r="G55" s="646"/>
      <c r="H55" s="646"/>
    </row>
    <row r="56" spans="1:10" ht="13.5" customHeight="1" thickBot="1">
      <c r="B56" s="2280"/>
      <c r="C56" s="2089"/>
      <c r="D56" s="2089"/>
      <c r="E56" s="647"/>
      <c r="F56" s="647"/>
      <c r="G56" s="647"/>
      <c r="H56" s="647"/>
    </row>
    <row r="57" spans="1:10" ht="13.5" customHeight="1" thickBot="1">
      <c r="B57" s="2280"/>
      <c r="C57" s="2089"/>
      <c r="D57" s="2089"/>
      <c r="E57" s="647"/>
      <c r="F57" s="647"/>
      <c r="G57" s="647"/>
      <c r="H57" s="647"/>
    </row>
    <row r="58" spans="1:10" ht="13.5" customHeight="1" thickBot="1">
      <c r="B58" s="2280"/>
      <c r="C58" s="2089"/>
      <c r="D58" s="2089"/>
      <c r="E58" s="647"/>
      <c r="F58" s="647"/>
      <c r="G58" s="647"/>
      <c r="H58" s="647"/>
    </row>
    <row r="59" spans="1:10" ht="13.5" customHeight="1" thickBot="1">
      <c r="B59" s="2280"/>
      <c r="C59" s="2089"/>
      <c r="D59" s="2089"/>
      <c r="E59" s="647"/>
      <c r="F59" s="647"/>
      <c r="G59" s="647"/>
      <c r="H59" s="647"/>
      <c r="I59" s="1928" t="s">
        <v>2115</v>
      </c>
      <c r="J59" s="593"/>
    </row>
    <row r="60" spans="1:10" ht="13.5" customHeight="1" thickBot="1">
      <c r="D60" s="789" t="s">
        <v>1089</v>
      </c>
      <c r="E60" s="645">
        <f>SUM(E55:E59)</f>
        <v>0</v>
      </c>
      <c r="F60" s="645">
        <f>SUM(F56:F59)</f>
        <v>0</v>
      </c>
      <c r="G60" s="645">
        <f>SUM(G56:G59)</f>
        <v>0</v>
      </c>
      <c r="H60" s="645">
        <f>SUM(H56:H59)</f>
        <v>0</v>
      </c>
      <c r="I60" s="1479">
        <f>D70/PJCLIUnits</f>
        <v>0</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0</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0</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0</v>
      </c>
      <c r="E70" s="731">
        <f>ROUNDUP(D70,0)</f>
        <v>0</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211910.96428571429</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1069</v>
      </c>
      <c r="D80" s="440">
        <f>'Project Information'!D422</f>
        <v>4</v>
      </c>
      <c r="E80" s="1926">
        <f t="shared" si="0"/>
        <v>0</v>
      </c>
      <c r="F80" s="294"/>
      <c r="G80" s="294"/>
      <c r="H80" s="294"/>
      <c r="I80" s="294"/>
      <c r="J80" s="294"/>
      <c r="K80" s="294"/>
    </row>
    <row r="81" spans="1:11" s="286" customFormat="1" ht="13.5" customHeight="1" thickBot="1">
      <c r="B81" s="80"/>
      <c r="C81" s="900" t="s">
        <v>1068</v>
      </c>
      <c r="D81" s="440">
        <f>'Project Information'!E422</f>
        <v>17</v>
      </c>
      <c r="E81" s="1926">
        <f t="shared" si="0"/>
        <v>0</v>
      </c>
      <c r="F81" s="294"/>
      <c r="G81" s="294"/>
      <c r="H81" s="294"/>
      <c r="I81" s="294"/>
      <c r="J81" s="294"/>
      <c r="K81" s="294"/>
    </row>
    <row r="82" spans="1:11" s="286" customFormat="1" ht="13.5" customHeight="1" thickBot="1">
      <c r="B82" s="80"/>
      <c r="C82" s="900" t="s">
        <v>1067</v>
      </c>
      <c r="D82" s="440">
        <f>'Project Information'!F422</f>
        <v>3</v>
      </c>
      <c r="E82" s="1926">
        <f t="shared" si="0"/>
        <v>0</v>
      </c>
      <c r="F82" s="294"/>
      <c r="G82" s="294"/>
      <c r="H82" s="294"/>
      <c r="I82" s="294"/>
      <c r="J82" s="294"/>
      <c r="K82" s="294"/>
    </row>
    <row r="83" spans="1:11" s="286" customFormat="1" ht="13.5" customHeight="1" thickBot="1">
      <c r="B83" s="80"/>
      <c r="C83" s="900" t="s">
        <v>1066</v>
      </c>
      <c r="D83" s="440">
        <f>'Project Information'!G422</f>
        <v>0</v>
      </c>
      <c r="E83" s="1926">
        <f t="shared" si="0"/>
        <v>0</v>
      </c>
      <c r="F83" s="294"/>
      <c r="G83" s="294"/>
      <c r="H83" s="294"/>
      <c r="I83" s="294"/>
      <c r="J83" s="294"/>
      <c r="K83" s="294"/>
    </row>
    <row r="84" spans="1:11" s="286" customFormat="1" ht="13.5" thickBot="1">
      <c r="B84" s="80"/>
      <c r="C84" s="900" t="s">
        <v>1065</v>
      </c>
      <c r="D84" s="440">
        <f>'Project Information'!H422</f>
        <v>0</v>
      </c>
      <c r="E84" s="1926">
        <f t="shared" si="0"/>
        <v>0</v>
      </c>
      <c r="F84" s="294"/>
      <c r="G84" s="294"/>
      <c r="H84" s="294"/>
      <c r="I84" s="294"/>
      <c r="J84" s="294"/>
      <c r="K84" s="294"/>
    </row>
    <row r="85" spans="1:11" s="286" customFormat="1" ht="13.5" customHeight="1" thickBot="1">
      <c r="B85" s="773"/>
      <c r="C85" s="890" t="s">
        <v>384</v>
      </c>
      <c r="E85" s="1927">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0</v>
      </c>
      <c r="F90" s="887"/>
    </row>
    <row r="91" spans="1:11" s="286" customFormat="1" ht="13.5" customHeight="1" thickBot="1"/>
    <row r="92" spans="1:11" s="286" customFormat="1" ht="13.5" customHeight="1" thickBot="1">
      <c r="D92" s="814" t="s">
        <v>1902</v>
      </c>
      <c r="E92" s="584" t="str">
        <f>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5">
        <f t="shared" si="1"/>
        <v>0</v>
      </c>
      <c r="F96" s="440">
        <f xml:space="preserve"> IF(E92="yes",ROUNDUP((E79*0.2),0),0)</f>
        <v>0</v>
      </c>
      <c r="G96" s="648">
        <f t="shared" ref="G96:G101" si="2">E79-F96</f>
        <v>0</v>
      </c>
      <c r="H96" s="650">
        <v>500</v>
      </c>
      <c r="I96" s="650">
        <v>500</v>
      </c>
    </row>
    <row r="97" spans="1:14" ht="13.5" thickBot="1">
      <c r="A97" s="286"/>
      <c r="B97" s="286"/>
      <c r="C97" s="890" t="s">
        <v>1069</v>
      </c>
      <c r="D97" s="584">
        <f t="shared" si="1"/>
        <v>4</v>
      </c>
      <c r="E97" s="1475">
        <f t="shared" si="1"/>
        <v>0</v>
      </c>
      <c r="F97" s="440">
        <f xml:space="preserve"> IF(E92="yes",ROUNDUP((E80*0.2),0),0)</f>
        <v>0</v>
      </c>
      <c r="G97" s="648">
        <f t="shared" si="2"/>
        <v>0</v>
      </c>
      <c r="H97" s="650">
        <v>500</v>
      </c>
      <c r="I97" s="650">
        <v>500</v>
      </c>
    </row>
    <row r="98" spans="1:14" ht="13.5" customHeight="1" thickBot="1">
      <c r="A98" s="286"/>
      <c r="B98" s="286"/>
      <c r="C98" s="890" t="s">
        <v>1068</v>
      </c>
      <c r="D98" s="584">
        <f t="shared" si="1"/>
        <v>17</v>
      </c>
      <c r="E98" s="1475">
        <f t="shared" si="1"/>
        <v>0</v>
      </c>
      <c r="F98" s="440">
        <f xml:space="preserve"> IF(E92="yes",ROUNDUP((E81*0.2),0),0)</f>
        <v>0</v>
      </c>
      <c r="G98" s="649">
        <f t="shared" si="2"/>
        <v>0</v>
      </c>
      <c r="H98" s="650">
        <v>592</v>
      </c>
      <c r="I98" s="650">
        <v>592</v>
      </c>
    </row>
    <row r="99" spans="1:14" ht="13.5" customHeight="1" thickBot="1">
      <c r="A99" s="286"/>
      <c r="B99" s="286"/>
      <c r="C99" s="890" t="s">
        <v>1067</v>
      </c>
      <c r="D99" s="584">
        <f t="shared" si="1"/>
        <v>3</v>
      </c>
      <c r="E99" s="1475">
        <f t="shared" si="1"/>
        <v>0</v>
      </c>
      <c r="F99" s="440">
        <f xml:space="preserve"> IF(E92="yes",ROUNDUP((E82*0.2),0),0)</f>
        <v>0</v>
      </c>
      <c r="G99" s="649">
        <f t="shared" si="2"/>
        <v>0</v>
      </c>
      <c r="H99" s="650">
        <v>717</v>
      </c>
      <c r="I99" s="650">
        <v>750</v>
      </c>
    </row>
    <row r="100" spans="1:14" ht="13.5" customHeight="1" thickBot="1">
      <c r="A100" s="286"/>
      <c r="B100" s="286"/>
      <c r="C100" s="890" t="s">
        <v>1066</v>
      </c>
      <c r="D100" s="584">
        <f t="shared" si="1"/>
        <v>0</v>
      </c>
      <c r="E100" s="1475">
        <f t="shared" si="1"/>
        <v>0</v>
      </c>
      <c r="F100" s="440">
        <f xml:space="preserve"> IF(E92="yes",ROUNDUP((E83*0.2),0),0)</f>
        <v>0</v>
      </c>
      <c r="G100" s="648">
        <f t="shared" si="2"/>
        <v>0</v>
      </c>
      <c r="H100" s="650">
        <v>828</v>
      </c>
      <c r="I100" s="650">
        <v>1005</v>
      </c>
    </row>
    <row r="101" spans="1:14" ht="13.5" customHeight="1" thickBot="1">
      <c r="A101" s="286"/>
      <c r="B101" s="286"/>
      <c r="C101" s="890" t="s">
        <v>1065</v>
      </c>
      <c r="D101" s="584">
        <f t="shared" si="1"/>
        <v>0</v>
      </c>
      <c r="E101" s="1475">
        <f t="shared" si="1"/>
        <v>0</v>
      </c>
      <c r="F101" s="440">
        <f xml:space="preserve"> IF(E92="yes",ROUNDUP((E84*0.2),0),0)</f>
        <v>0</v>
      </c>
      <c r="G101" s="648">
        <f t="shared" si="2"/>
        <v>0</v>
      </c>
      <c r="H101" s="650">
        <v>923</v>
      </c>
      <c r="I101" s="650">
        <v>1037</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8" t="s">
        <v>1064</v>
      </c>
      <c r="B104" s="2279"/>
      <c r="C104" s="2279"/>
      <c r="D104" s="2279"/>
      <c r="E104" s="2279"/>
      <c r="F104" s="2279"/>
      <c r="G104" s="2279"/>
      <c r="H104" s="2279"/>
      <c r="I104" s="2279"/>
      <c r="J104" s="2279"/>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t="s">
        <v>498</v>
      </c>
      <c r="D115" s="88" t="s">
        <v>40</v>
      </c>
      <c r="E115" s="707"/>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1844</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t="s">
        <v>498</v>
      </c>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76" t="s">
        <v>231</v>
      </c>
      <c r="B153" s="2277"/>
      <c r="C153" s="2277"/>
      <c r="D153" s="2277"/>
      <c r="E153" s="2277"/>
      <c r="F153" s="2277"/>
      <c r="G153" s="2277"/>
      <c r="H153" s="2277"/>
      <c r="I153" s="2277"/>
      <c r="J153" s="2277"/>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C7:E7"/>
    <mergeCell ref="C8:E8"/>
    <mergeCell ref="A1:F1"/>
    <mergeCell ref="G1:J1"/>
    <mergeCell ref="B55:D55"/>
    <mergeCell ref="A37:J37"/>
    <mergeCell ref="A49:J49"/>
    <mergeCell ref="A2:J2"/>
    <mergeCell ref="A3:J3"/>
    <mergeCell ref="G7:H7"/>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20"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sqref="A1:L2"/>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98" t="s">
        <v>2228</v>
      </c>
      <c r="B1" s="2299"/>
      <c r="C1" s="2299"/>
      <c r="D1" s="2299"/>
      <c r="E1" s="2299"/>
      <c r="F1" s="2299"/>
      <c r="G1" s="2299"/>
      <c r="H1" s="2299"/>
      <c r="I1" s="2299"/>
      <c r="J1" s="2299"/>
      <c r="K1" s="2299"/>
      <c r="L1" s="2300"/>
    </row>
    <row r="2" spans="1:12" ht="15.75" customHeight="1">
      <c r="A2" s="2301"/>
      <c r="B2" s="2302"/>
      <c r="C2" s="2302"/>
      <c r="D2" s="2302"/>
      <c r="E2" s="2302"/>
      <c r="F2" s="2302"/>
      <c r="G2" s="2302"/>
      <c r="H2" s="2302"/>
      <c r="I2" s="2302"/>
      <c r="J2" s="2302"/>
      <c r="K2" s="2302"/>
      <c r="L2" s="2303"/>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95" t="s">
        <v>2287</v>
      </c>
      <c r="C4" s="2296"/>
      <c r="D4" s="2296"/>
      <c r="E4" s="2296"/>
      <c r="F4" s="2296"/>
      <c r="G4" s="2297"/>
      <c r="H4" s="1974"/>
      <c r="I4" s="1974"/>
      <c r="J4" s="1974"/>
      <c r="K4" s="1974"/>
      <c r="L4" s="1981"/>
    </row>
    <row r="5" spans="1:12" ht="17.25" thickTop="1" thickBot="1">
      <c r="A5" s="1980" t="s">
        <v>2223</v>
      </c>
      <c r="B5" s="2304">
        <v>1500000</v>
      </c>
      <c r="C5" s="2305"/>
      <c r="D5" s="1974"/>
      <c r="E5" s="1974"/>
      <c r="F5" s="1974"/>
      <c r="G5" s="1974"/>
      <c r="H5" s="1974"/>
      <c r="I5" s="1974"/>
      <c r="J5" s="1974"/>
      <c r="K5" s="1974"/>
      <c r="L5" s="1981"/>
    </row>
    <row r="6" spans="1:12" ht="17.25" thickTop="1" thickBot="1">
      <c r="A6" s="1980" t="s">
        <v>2224</v>
      </c>
      <c r="B6" s="2306">
        <v>10</v>
      </c>
      <c r="C6" s="2307"/>
      <c r="D6" s="1974"/>
      <c r="E6" s="1974"/>
      <c r="F6" s="1974"/>
      <c r="G6" s="1974"/>
      <c r="H6" s="1974"/>
      <c r="I6" s="1974"/>
      <c r="J6" s="1974"/>
      <c r="K6" s="1974"/>
      <c r="L6" s="1981"/>
    </row>
    <row r="7" spans="1:12" ht="17.25" thickTop="1" thickBot="1">
      <c r="A7" s="1980" t="s">
        <v>2225</v>
      </c>
      <c r="B7" s="2308">
        <v>42430</v>
      </c>
      <c r="C7" s="2309"/>
      <c r="D7" s="1974"/>
      <c r="E7" s="1974"/>
      <c r="F7" s="1974"/>
      <c r="G7" s="1974"/>
      <c r="H7" s="1974"/>
      <c r="I7" s="1974"/>
      <c r="J7" s="1974"/>
      <c r="K7" s="1974"/>
      <c r="L7" s="1981"/>
    </row>
    <row r="8" spans="1:12" ht="17.25" thickTop="1" thickBot="1">
      <c r="A8" s="1980" t="s">
        <v>2226</v>
      </c>
      <c r="B8" s="2310">
        <v>250108</v>
      </c>
      <c r="C8" s="2311"/>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2231</v>
      </c>
      <c r="B10" s="1974"/>
      <c r="C10" s="1974"/>
      <c r="D10" s="1974"/>
      <c r="E10" s="1974"/>
      <c r="F10" s="1974"/>
      <c r="G10" s="1974"/>
      <c r="H10" s="1974"/>
      <c r="I10" s="1974"/>
      <c r="J10" s="1974"/>
      <c r="K10" s="1974"/>
      <c r="L10" s="1981"/>
    </row>
    <row r="11" spans="1:12" ht="15">
      <c r="A11" s="1984" t="s">
        <v>2229</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2227</v>
      </c>
      <c r="B13" s="1973"/>
      <c r="C13" s="2295" t="s">
        <v>2359</v>
      </c>
      <c r="D13" s="2296"/>
      <c r="E13" s="2296"/>
      <c r="F13" s="2296"/>
      <c r="G13" s="2297"/>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2230</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93" t="s">
        <v>2232</v>
      </c>
      <c r="B17" s="2294"/>
      <c r="C17" s="2294"/>
      <c r="D17" s="2294"/>
      <c r="E17" s="2294"/>
      <c r="F17" s="2294"/>
      <c r="G17" s="2294"/>
      <c r="H17" s="2294"/>
      <c r="I17" s="2294"/>
      <c r="J17" s="1974"/>
      <c r="K17" s="1974"/>
      <c r="L17" s="1981"/>
    </row>
    <row r="18" spans="1:12" ht="15.75" customHeight="1">
      <c r="A18" s="2293"/>
      <c r="B18" s="2294"/>
      <c r="C18" s="2294"/>
      <c r="D18" s="2294"/>
      <c r="E18" s="2294"/>
      <c r="F18" s="2294"/>
      <c r="G18" s="2294"/>
      <c r="H18" s="2294"/>
      <c r="I18" s="2294"/>
      <c r="J18" s="1974"/>
      <c r="K18" s="1974"/>
      <c r="L18" s="1981"/>
    </row>
    <row r="19" spans="1:12" ht="15.75" customHeight="1">
      <c r="A19" s="2293"/>
      <c r="B19" s="2294"/>
      <c r="C19" s="2294"/>
      <c r="D19" s="2294"/>
      <c r="E19" s="2294"/>
      <c r="F19" s="2294"/>
      <c r="G19" s="2294"/>
      <c r="H19" s="2294"/>
      <c r="I19" s="2294"/>
      <c r="J19" s="1974"/>
      <c r="K19" s="1974"/>
      <c r="L19" s="1981"/>
    </row>
    <row r="20" spans="1:12" ht="15.75" customHeight="1">
      <c r="A20" s="2293"/>
      <c r="B20" s="2294"/>
      <c r="C20" s="2294"/>
      <c r="D20" s="2294"/>
      <c r="E20" s="2294"/>
      <c r="F20" s="2294"/>
      <c r="G20" s="2294"/>
      <c r="H20" s="2294"/>
      <c r="I20" s="2294"/>
      <c r="J20" s="1974"/>
      <c r="K20" s="1974"/>
      <c r="L20" s="1981"/>
    </row>
    <row r="21" spans="1:12" ht="15.75" customHeight="1">
      <c r="A21" s="2293"/>
      <c r="B21" s="2294"/>
      <c r="C21" s="2294"/>
      <c r="D21" s="2294"/>
      <c r="E21" s="2294"/>
      <c r="F21" s="2294"/>
      <c r="G21" s="2294"/>
      <c r="H21" s="2294"/>
      <c r="I21" s="2294"/>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93" t="s">
        <v>2233</v>
      </c>
      <c r="B23" s="2294"/>
      <c r="C23" s="2294"/>
      <c r="D23" s="2294"/>
      <c r="E23" s="2294"/>
      <c r="F23" s="2294"/>
      <c r="G23" s="2294"/>
      <c r="H23" s="2294"/>
      <c r="I23" s="2294"/>
      <c r="J23" s="1974"/>
      <c r="K23" s="1974"/>
      <c r="L23" s="1981"/>
    </row>
    <row r="24" spans="1:12" ht="15.75" customHeight="1">
      <c r="A24" s="2293"/>
      <c r="B24" s="2294"/>
      <c r="C24" s="2294"/>
      <c r="D24" s="2294"/>
      <c r="E24" s="2294"/>
      <c r="F24" s="2294"/>
      <c r="G24" s="2294"/>
      <c r="H24" s="2294"/>
      <c r="I24" s="2294"/>
      <c r="J24" s="1974"/>
      <c r="K24" s="1974"/>
      <c r="L24" s="1981"/>
    </row>
    <row r="25" spans="1:12" ht="15.75" customHeight="1">
      <c r="A25" s="2293"/>
      <c r="B25" s="2294"/>
      <c r="C25" s="2294"/>
      <c r="D25" s="2294"/>
      <c r="E25" s="2294"/>
      <c r="F25" s="2294"/>
      <c r="G25" s="2294"/>
      <c r="H25" s="2294"/>
      <c r="I25" s="2294"/>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2234</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2235</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50" zoomScaleNormal="150" zoomScaleSheetLayoutView="100" zoomScalePageLayoutView="115" workbookViewId="0">
      <selection activeCell="F33" sqref="F33:J33"/>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9"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12" t="str">
        <f>PJCProjectName</f>
        <v>Archives Apartments</v>
      </c>
      <c r="C1" s="2312"/>
      <c r="D1" s="2312"/>
      <c r="E1" s="2312"/>
      <c r="F1" s="2312"/>
      <c r="G1" s="2312"/>
      <c r="H1" s="2312"/>
      <c r="I1" s="2312"/>
      <c r="J1" s="2312"/>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12"/>
      <c r="C2" s="2312"/>
      <c r="D2" s="2312"/>
      <c r="E2" s="2312"/>
      <c r="F2" s="2312"/>
      <c r="G2" s="2312"/>
      <c r="H2" s="2312"/>
      <c r="I2" s="2312"/>
      <c r="J2" s="2312"/>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12"/>
      <c r="C3" s="2312"/>
      <c r="D3" s="2312"/>
      <c r="E3" s="2312"/>
      <c r="F3" s="2312"/>
      <c r="G3" s="2312"/>
      <c r="H3" s="2312"/>
      <c r="I3" s="2312"/>
      <c r="J3" s="2312"/>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12"/>
      <c r="C4" s="2312"/>
      <c r="D4" s="2312"/>
      <c r="E4" s="2312"/>
      <c r="F4" s="2312"/>
      <c r="G4" s="2312"/>
      <c r="H4" s="2312"/>
      <c r="I4" s="2312"/>
      <c r="J4" s="2312"/>
      <c r="K4" s="1257"/>
      <c r="N4" s="1069" t="s">
        <v>1923</v>
      </c>
      <c r="O4" s="1657" t="str">
        <f>PJCProjectCity</f>
        <v>Cleveland</v>
      </c>
      <c r="P4" s="1260"/>
      <c r="Q4" s="1261"/>
      <c r="R4" s="1261"/>
      <c r="S4" s="1261"/>
      <c r="T4" s="1068"/>
      <c r="AC4" s="1032"/>
      <c r="AD4" s="1032"/>
      <c r="AE4" s="1032"/>
      <c r="AF4" s="1032"/>
      <c r="AG4" s="1032"/>
      <c r="AH4" s="1032"/>
    </row>
    <row r="5" spans="2:34" ht="17.25" customHeight="1">
      <c r="B5" s="1259" t="s">
        <v>2117</v>
      </c>
      <c r="C5" s="1066"/>
      <c r="D5" s="1066"/>
      <c r="E5" s="1066"/>
      <c r="F5" s="1066"/>
      <c r="G5" s="1494"/>
      <c r="H5" s="1066"/>
      <c r="I5" s="1066"/>
      <c r="J5" s="1066"/>
      <c r="K5" s="1257"/>
      <c r="N5" s="1069" t="s">
        <v>171</v>
      </c>
      <c r="O5" s="1657" t="str">
        <f>PJCProjectCounty</f>
        <v>Cuyahoga</v>
      </c>
      <c r="P5" s="1260"/>
      <c r="Q5" s="1261"/>
      <c r="R5" s="1261"/>
      <c r="S5" s="1261"/>
      <c r="T5" s="1068"/>
      <c r="AC5" s="1032"/>
      <c r="AD5" s="1032"/>
      <c r="AE5" s="1032"/>
      <c r="AF5" s="1032"/>
      <c r="AG5" s="1032"/>
      <c r="AH5" s="1032"/>
    </row>
    <row r="6" spans="2:34" ht="12.75" customHeight="1">
      <c r="B6" s="1257"/>
      <c r="C6" s="1257"/>
      <c r="D6" s="1257"/>
      <c r="E6" s="1257"/>
      <c r="F6" s="1257"/>
      <c r="G6" s="1494"/>
      <c r="H6" s="1257"/>
      <c r="I6" s="1257"/>
      <c r="J6" s="1257"/>
      <c r="K6" s="1257"/>
      <c r="O6" s="1068"/>
      <c r="P6" s="1068"/>
      <c r="Q6" s="1068"/>
      <c r="R6" s="1068"/>
      <c r="S6" s="1068"/>
      <c r="T6" s="1068"/>
      <c r="AC6" s="1032"/>
      <c r="AD6" s="1032"/>
      <c r="AE6" s="1032"/>
      <c r="AF6" s="1032"/>
      <c r="AG6" s="1032"/>
      <c r="AH6" s="1032"/>
    </row>
    <row r="7" spans="2:34">
      <c r="B7" s="2313" t="s">
        <v>1757</v>
      </c>
      <c r="C7" s="2314"/>
      <c r="D7" s="2314"/>
      <c r="E7" s="2314"/>
      <c r="F7" s="2314"/>
      <c r="G7" s="2314"/>
      <c r="H7" s="2314"/>
      <c r="I7" s="2314"/>
      <c r="J7" s="2314"/>
      <c r="K7" s="2315"/>
      <c r="M7" s="2316" t="s">
        <v>1525</v>
      </c>
      <c r="N7" s="2317"/>
      <c r="O7" s="2317"/>
      <c r="P7" s="2317"/>
      <c r="Q7" s="2317"/>
      <c r="R7" s="2317"/>
      <c r="S7" s="2318"/>
      <c r="T7" s="1262"/>
      <c r="AB7" s="1032"/>
      <c r="AC7" s="1032"/>
      <c r="AD7" s="1032"/>
      <c r="AE7" s="1032"/>
      <c r="AF7" s="1032"/>
      <c r="AG7" s="1032"/>
      <c r="AH7" s="1032"/>
    </row>
    <row r="8" spans="2:34" ht="12.95" customHeight="1">
      <c r="B8" s="2319"/>
      <c r="C8" s="2320"/>
      <c r="D8" s="2320"/>
      <c r="E8" s="2320"/>
      <c r="F8" s="2320"/>
      <c r="G8" s="2320"/>
      <c r="H8" s="2320"/>
      <c r="I8" s="2320"/>
      <c r="J8" s="2320"/>
      <c r="K8" s="2321"/>
      <c r="M8" s="2328"/>
      <c r="N8" s="2329"/>
      <c r="O8" s="2329"/>
      <c r="P8" s="2329"/>
      <c r="Q8" s="2329"/>
      <c r="R8" s="2329"/>
      <c r="S8" s="2330"/>
      <c r="T8" s="1068"/>
      <c r="AC8" s="1032"/>
      <c r="AD8" s="1032"/>
      <c r="AE8" s="1032"/>
      <c r="AF8" s="1032"/>
      <c r="AG8" s="1032"/>
      <c r="AH8" s="1032"/>
    </row>
    <row r="9" spans="2:34">
      <c r="B9" s="2322"/>
      <c r="C9" s="2323"/>
      <c r="D9" s="2323"/>
      <c r="E9" s="2323"/>
      <c r="F9" s="2323"/>
      <c r="G9" s="2323"/>
      <c r="H9" s="2323"/>
      <c r="I9" s="2323"/>
      <c r="J9" s="2323"/>
      <c r="K9" s="2324"/>
      <c r="M9" s="2331"/>
      <c r="N9" s="2332"/>
      <c r="O9" s="2332"/>
      <c r="P9" s="2332"/>
      <c r="Q9" s="2332"/>
      <c r="R9" s="2332"/>
      <c r="S9" s="2333"/>
      <c r="T9" s="1068"/>
      <c r="AC9" s="1032"/>
      <c r="AD9" s="1032"/>
      <c r="AE9" s="1032"/>
      <c r="AF9" s="1032"/>
      <c r="AG9" s="1032"/>
      <c r="AH9" s="1032"/>
    </row>
    <row r="10" spans="2:34">
      <c r="B10" s="2322"/>
      <c r="C10" s="2323"/>
      <c r="D10" s="2323"/>
      <c r="E10" s="2323"/>
      <c r="F10" s="2323"/>
      <c r="G10" s="2323"/>
      <c r="H10" s="2323"/>
      <c r="I10" s="2323"/>
      <c r="J10" s="2323"/>
      <c r="K10" s="2324"/>
      <c r="M10" s="2331"/>
      <c r="N10" s="2332"/>
      <c r="O10" s="2332"/>
      <c r="P10" s="2332"/>
      <c r="Q10" s="2332"/>
      <c r="R10" s="2332"/>
      <c r="S10" s="2333"/>
      <c r="T10" s="1068"/>
      <c r="AC10" s="1032"/>
      <c r="AD10" s="1032"/>
      <c r="AE10" s="1032"/>
      <c r="AF10" s="1032"/>
      <c r="AG10" s="1032"/>
      <c r="AH10" s="1032"/>
    </row>
    <row r="11" spans="2:34">
      <c r="B11" s="2322"/>
      <c r="C11" s="2323"/>
      <c r="D11" s="2323"/>
      <c r="E11" s="2323"/>
      <c r="F11" s="2323"/>
      <c r="G11" s="2323"/>
      <c r="H11" s="2323"/>
      <c r="I11" s="2323"/>
      <c r="J11" s="2323"/>
      <c r="K11" s="2324"/>
      <c r="M11" s="2331"/>
      <c r="N11" s="2332"/>
      <c r="O11" s="2332"/>
      <c r="P11" s="2332"/>
      <c r="Q11" s="2332"/>
      <c r="R11" s="2332"/>
      <c r="S11" s="2333"/>
    </row>
    <row r="12" spans="2:34">
      <c r="B12" s="2322"/>
      <c r="C12" s="2323"/>
      <c r="D12" s="2323"/>
      <c r="E12" s="2323"/>
      <c r="F12" s="2323"/>
      <c r="G12" s="2323"/>
      <c r="H12" s="2323"/>
      <c r="I12" s="2323"/>
      <c r="J12" s="2323"/>
      <c r="K12" s="2324"/>
      <c r="M12" s="2331"/>
      <c r="N12" s="2332"/>
      <c r="O12" s="2332"/>
      <c r="P12" s="2332"/>
      <c r="Q12" s="2332"/>
      <c r="R12" s="2332"/>
      <c r="S12" s="2333"/>
      <c r="T12" s="1068"/>
      <c r="AC12" s="1032"/>
      <c r="AD12" s="1032"/>
      <c r="AE12" s="1032"/>
      <c r="AF12" s="1032"/>
      <c r="AG12" s="1032"/>
      <c r="AH12" s="1032"/>
    </row>
    <row r="13" spans="2:34">
      <c r="B13" s="2322"/>
      <c r="C13" s="2323"/>
      <c r="D13" s="2323"/>
      <c r="E13" s="2323"/>
      <c r="F13" s="2323"/>
      <c r="G13" s="2323"/>
      <c r="H13" s="2323"/>
      <c r="I13" s="2323"/>
      <c r="J13" s="2323"/>
      <c r="K13" s="2324"/>
      <c r="M13" s="2331"/>
      <c r="N13" s="2332"/>
      <c r="O13" s="2332"/>
      <c r="P13" s="2332"/>
      <c r="Q13" s="2332"/>
      <c r="R13" s="2332"/>
      <c r="S13" s="2333"/>
      <c r="T13" s="1068"/>
      <c r="AC13" s="1032"/>
      <c r="AD13" s="1032"/>
      <c r="AE13" s="1032"/>
      <c r="AF13" s="1032"/>
      <c r="AG13" s="1032"/>
      <c r="AH13" s="1032"/>
    </row>
    <row r="14" spans="2:34">
      <c r="B14" s="2322"/>
      <c r="C14" s="2323"/>
      <c r="D14" s="2323"/>
      <c r="E14" s="2323"/>
      <c r="F14" s="2323"/>
      <c r="G14" s="2323"/>
      <c r="H14" s="2323"/>
      <c r="I14" s="2323"/>
      <c r="J14" s="2323"/>
      <c r="K14" s="2324"/>
      <c r="M14" s="2331"/>
      <c r="N14" s="2332"/>
      <c r="O14" s="2332"/>
      <c r="P14" s="2332"/>
      <c r="Q14" s="2332"/>
      <c r="R14" s="2332"/>
      <c r="S14" s="2333"/>
      <c r="T14" s="1068"/>
      <c r="AC14" s="1032"/>
      <c r="AD14" s="1032"/>
      <c r="AE14" s="1032"/>
      <c r="AF14" s="1032"/>
      <c r="AG14" s="1032"/>
      <c r="AH14" s="1032"/>
    </row>
    <row r="15" spans="2:34">
      <c r="B15" s="2322"/>
      <c r="C15" s="2323"/>
      <c r="D15" s="2323"/>
      <c r="E15" s="2323"/>
      <c r="F15" s="2323"/>
      <c r="G15" s="2323"/>
      <c r="H15" s="2323"/>
      <c r="I15" s="2323"/>
      <c r="J15" s="2323"/>
      <c r="K15" s="2324"/>
      <c r="M15" s="2331"/>
      <c r="N15" s="2332"/>
      <c r="O15" s="2332"/>
      <c r="P15" s="2332"/>
      <c r="Q15" s="2332"/>
      <c r="R15" s="2332"/>
      <c r="S15" s="2333"/>
      <c r="T15" s="1068"/>
      <c r="AC15" s="1032"/>
      <c r="AD15" s="1032"/>
      <c r="AE15" s="1032"/>
      <c r="AF15" s="1032"/>
      <c r="AG15" s="1032"/>
      <c r="AH15" s="1032"/>
    </row>
    <row r="16" spans="2:34">
      <c r="B16" s="2322"/>
      <c r="C16" s="2323"/>
      <c r="D16" s="2323"/>
      <c r="E16" s="2323"/>
      <c r="F16" s="2323"/>
      <c r="G16" s="2323"/>
      <c r="H16" s="2323"/>
      <c r="I16" s="2323"/>
      <c r="J16" s="2323"/>
      <c r="K16" s="2324"/>
      <c r="M16" s="2331"/>
      <c r="N16" s="2332"/>
      <c r="O16" s="2332"/>
      <c r="P16" s="2332"/>
      <c r="Q16" s="2332"/>
      <c r="R16" s="2332"/>
      <c r="S16" s="2333"/>
      <c r="T16" s="1068"/>
      <c r="AC16" s="1032"/>
      <c r="AD16" s="1032"/>
      <c r="AE16" s="1032"/>
      <c r="AF16" s="1032"/>
      <c r="AG16" s="1032"/>
      <c r="AH16" s="1032"/>
    </row>
    <row r="17" spans="2:34">
      <c r="B17" s="2322"/>
      <c r="C17" s="2323"/>
      <c r="D17" s="2323"/>
      <c r="E17" s="2323"/>
      <c r="F17" s="2323"/>
      <c r="G17" s="2323"/>
      <c r="H17" s="2323"/>
      <c r="I17" s="2323"/>
      <c r="J17" s="2323"/>
      <c r="K17" s="2324"/>
      <c r="M17" s="2331"/>
      <c r="N17" s="2332"/>
      <c r="O17" s="2332"/>
      <c r="P17" s="2332"/>
      <c r="Q17" s="2332"/>
      <c r="R17" s="2332"/>
      <c r="S17" s="2333"/>
      <c r="T17" s="1068"/>
      <c r="AC17" s="1032"/>
      <c r="AD17" s="1032"/>
      <c r="AE17" s="1032"/>
      <c r="AF17" s="1032"/>
      <c r="AG17" s="1032"/>
      <c r="AH17" s="1032"/>
    </row>
    <row r="18" spans="2:34">
      <c r="B18" s="2322"/>
      <c r="C18" s="2323"/>
      <c r="D18" s="2323"/>
      <c r="E18" s="2323"/>
      <c r="F18" s="2323"/>
      <c r="G18" s="2323"/>
      <c r="H18" s="2323"/>
      <c r="I18" s="2323"/>
      <c r="J18" s="2323"/>
      <c r="K18" s="2324"/>
      <c r="M18" s="2331"/>
      <c r="N18" s="2332"/>
      <c r="O18" s="2332"/>
      <c r="P18" s="2332"/>
      <c r="Q18" s="2332"/>
      <c r="R18" s="2332"/>
      <c r="S18" s="2333"/>
      <c r="T18" s="1068"/>
      <c r="AC18" s="1032"/>
      <c r="AD18" s="1032"/>
      <c r="AE18" s="1032"/>
      <c r="AF18" s="1032"/>
      <c r="AG18" s="1032"/>
      <c r="AH18" s="1032"/>
    </row>
    <row r="19" spans="2:34">
      <c r="B19" s="2322"/>
      <c r="C19" s="2323"/>
      <c r="D19" s="2323"/>
      <c r="E19" s="2323"/>
      <c r="F19" s="2323"/>
      <c r="G19" s="2323"/>
      <c r="H19" s="2323"/>
      <c r="I19" s="2323"/>
      <c r="J19" s="2323"/>
      <c r="K19" s="2324"/>
      <c r="M19" s="2331"/>
      <c r="N19" s="2332"/>
      <c r="O19" s="2332"/>
      <c r="P19" s="2332"/>
      <c r="Q19" s="2332"/>
      <c r="R19" s="2332"/>
      <c r="S19" s="2333"/>
      <c r="T19" s="1068"/>
      <c r="AC19" s="1032"/>
      <c r="AD19" s="1032"/>
      <c r="AE19" s="1032"/>
      <c r="AF19" s="1032"/>
      <c r="AG19" s="1032"/>
      <c r="AH19" s="1032"/>
    </row>
    <row r="20" spans="2:34">
      <c r="B20" s="2322"/>
      <c r="C20" s="2323"/>
      <c r="D20" s="2323"/>
      <c r="E20" s="2323"/>
      <c r="F20" s="2323"/>
      <c r="G20" s="2323"/>
      <c r="H20" s="2323"/>
      <c r="I20" s="2323"/>
      <c r="J20" s="2323"/>
      <c r="K20" s="2324"/>
      <c r="M20" s="2331"/>
      <c r="N20" s="2332"/>
      <c r="O20" s="2332"/>
      <c r="P20" s="2332"/>
      <c r="Q20" s="2332"/>
      <c r="R20" s="2332"/>
      <c r="S20" s="2333"/>
      <c r="T20" s="1068"/>
      <c r="AC20" s="1032"/>
      <c r="AD20" s="1032"/>
      <c r="AE20" s="1032"/>
      <c r="AF20" s="1032"/>
      <c r="AG20" s="1032"/>
      <c r="AH20" s="1032"/>
    </row>
    <row r="21" spans="2:34">
      <c r="B21" s="2322"/>
      <c r="C21" s="2323"/>
      <c r="D21" s="2323"/>
      <c r="E21" s="2323"/>
      <c r="F21" s="2323"/>
      <c r="G21" s="2323"/>
      <c r="H21" s="2323"/>
      <c r="I21" s="2323"/>
      <c r="J21" s="2323"/>
      <c r="K21" s="2324"/>
      <c r="M21" s="2331"/>
      <c r="N21" s="2332"/>
      <c r="O21" s="2332"/>
      <c r="P21" s="2332"/>
      <c r="Q21" s="2332"/>
      <c r="R21" s="2332"/>
      <c r="S21" s="2333"/>
      <c r="T21" s="1068"/>
      <c r="AC21" s="1032"/>
      <c r="AD21" s="1032"/>
      <c r="AE21" s="1032"/>
      <c r="AF21" s="1032"/>
      <c r="AG21" s="1032"/>
      <c r="AH21" s="1032"/>
    </row>
    <row r="22" spans="2:34">
      <c r="B22" s="2322"/>
      <c r="C22" s="2323"/>
      <c r="D22" s="2323"/>
      <c r="E22" s="2323"/>
      <c r="F22" s="2323"/>
      <c r="G22" s="2323"/>
      <c r="H22" s="2323"/>
      <c r="I22" s="2323"/>
      <c r="J22" s="2323"/>
      <c r="K22" s="2324"/>
      <c r="M22" s="2331"/>
      <c r="N22" s="2332"/>
      <c r="O22" s="2332"/>
      <c r="P22" s="2332"/>
      <c r="Q22" s="2332"/>
      <c r="R22" s="2332"/>
      <c r="S22" s="2333"/>
      <c r="T22" s="1068"/>
      <c r="AC22" s="1032"/>
      <c r="AD22" s="1032"/>
      <c r="AE22" s="1032"/>
      <c r="AF22" s="1032"/>
      <c r="AG22" s="1032"/>
      <c r="AH22" s="1032"/>
    </row>
    <row r="23" spans="2:34">
      <c r="B23" s="2322"/>
      <c r="C23" s="2323"/>
      <c r="D23" s="2323"/>
      <c r="E23" s="2323"/>
      <c r="F23" s="2323"/>
      <c r="G23" s="2323"/>
      <c r="H23" s="2323"/>
      <c r="I23" s="2323"/>
      <c r="J23" s="2323"/>
      <c r="K23" s="2324"/>
      <c r="M23" s="2331"/>
      <c r="N23" s="2332"/>
      <c r="O23" s="2332"/>
      <c r="P23" s="2332"/>
      <c r="Q23" s="2332"/>
      <c r="R23" s="2332"/>
      <c r="S23" s="2333"/>
      <c r="T23" s="1068"/>
      <c r="AC23" s="1032"/>
      <c r="AD23" s="1032"/>
      <c r="AE23" s="1032"/>
      <c r="AF23" s="1032"/>
      <c r="AG23" s="1032"/>
      <c r="AH23" s="1032"/>
    </row>
    <row r="24" spans="2:34">
      <c r="B24" s="2322"/>
      <c r="C24" s="2323"/>
      <c r="D24" s="2323"/>
      <c r="E24" s="2323"/>
      <c r="F24" s="2323"/>
      <c r="G24" s="2323"/>
      <c r="H24" s="2323"/>
      <c r="I24" s="2323"/>
      <c r="J24" s="2323"/>
      <c r="K24" s="2324"/>
      <c r="M24" s="2331"/>
      <c r="N24" s="2332"/>
      <c r="O24" s="2332"/>
      <c r="P24" s="2332"/>
      <c r="Q24" s="2332"/>
      <c r="R24" s="2332"/>
      <c r="S24" s="2333"/>
      <c r="T24" s="1068"/>
      <c r="AC24" s="1032"/>
      <c r="AD24" s="1032"/>
      <c r="AE24" s="1032"/>
      <c r="AF24" s="1032"/>
      <c r="AG24" s="1032"/>
      <c r="AH24" s="1032"/>
    </row>
    <row r="25" spans="2:34">
      <c r="B25" s="2322"/>
      <c r="C25" s="2323"/>
      <c r="D25" s="2323"/>
      <c r="E25" s="2323"/>
      <c r="F25" s="2323"/>
      <c r="G25" s="2323"/>
      <c r="H25" s="2323"/>
      <c r="I25" s="2323"/>
      <c r="J25" s="2323"/>
      <c r="K25" s="2324"/>
      <c r="M25" s="2331"/>
      <c r="N25" s="2332"/>
      <c r="O25" s="2332"/>
      <c r="P25" s="2332"/>
      <c r="Q25" s="2332"/>
      <c r="R25" s="2332"/>
      <c r="S25" s="2333"/>
      <c r="T25" s="1068"/>
      <c r="AC25" s="1032"/>
      <c r="AD25" s="1032"/>
      <c r="AE25" s="1032"/>
      <c r="AF25" s="1032"/>
      <c r="AG25" s="1032"/>
      <c r="AH25" s="1032"/>
    </row>
    <row r="26" spans="2:34">
      <c r="B26" s="2322"/>
      <c r="C26" s="2323"/>
      <c r="D26" s="2323"/>
      <c r="E26" s="2323"/>
      <c r="F26" s="2323"/>
      <c r="G26" s="2323"/>
      <c r="H26" s="2323"/>
      <c r="I26" s="2323"/>
      <c r="J26" s="2323"/>
      <c r="K26" s="2324"/>
      <c r="M26" s="2331"/>
      <c r="N26" s="2332"/>
      <c r="O26" s="2332"/>
      <c r="P26" s="2332"/>
      <c r="Q26" s="2332"/>
      <c r="R26" s="2332"/>
      <c r="S26" s="2333"/>
      <c r="T26" s="1068"/>
      <c r="AC26" s="1032"/>
      <c r="AD26" s="1032"/>
      <c r="AE26" s="1032"/>
      <c r="AF26" s="1032"/>
      <c r="AG26" s="1032"/>
      <c r="AH26" s="1032"/>
    </row>
    <row r="27" spans="2:34">
      <c r="B27" s="2322"/>
      <c r="C27" s="2323"/>
      <c r="D27" s="2323"/>
      <c r="E27" s="2323"/>
      <c r="F27" s="2323"/>
      <c r="G27" s="2323"/>
      <c r="H27" s="2323"/>
      <c r="I27" s="2323"/>
      <c r="J27" s="2323"/>
      <c r="K27" s="2324"/>
      <c r="M27" s="2331"/>
      <c r="N27" s="2332"/>
      <c r="O27" s="2332"/>
      <c r="P27" s="2332"/>
      <c r="Q27" s="2332"/>
      <c r="R27" s="2332"/>
      <c r="S27" s="2333"/>
      <c r="T27" s="1068"/>
      <c r="AC27" s="1032"/>
      <c r="AD27" s="1032"/>
      <c r="AE27" s="1032"/>
      <c r="AF27" s="1032"/>
      <c r="AG27" s="1032"/>
      <c r="AH27" s="1032"/>
    </row>
    <row r="28" spans="2:34">
      <c r="B28" s="2322"/>
      <c r="C28" s="2323"/>
      <c r="D28" s="2323"/>
      <c r="E28" s="2323"/>
      <c r="F28" s="2323"/>
      <c r="G28" s="2323"/>
      <c r="H28" s="2323"/>
      <c r="I28" s="2323"/>
      <c r="J28" s="2323"/>
      <c r="K28" s="2324"/>
      <c r="M28" s="2331"/>
      <c r="N28" s="2332"/>
      <c r="O28" s="2332"/>
      <c r="P28" s="2332"/>
      <c r="Q28" s="2332"/>
      <c r="R28" s="2332"/>
      <c r="S28" s="2333"/>
      <c r="T28" s="1068"/>
      <c r="AC28" s="1032"/>
      <c r="AD28" s="1032"/>
      <c r="AE28" s="1032"/>
      <c r="AF28" s="1032"/>
      <c r="AG28" s="1032"/>
      <c r="AH28" s="1032"/>
    </row>
    <row r="29" spans="2:34">
      <c r="B29" s="2322"/>
      <c r="C29" s="2323"/>
      <c r="D29" s="2323"/>
      <c r="E29" s="2323"/>
      <c r="F29" s="2323"/>
      <c r="G29" s="2323"/>
      <c r="H29" s="2323"/>
      <c r="I29" s="2323"/>
      <c r="J29" s="2323"/>
      <c r="K29" s="2324"/>
      <c r="M29" s="2331"/>
      <c r="N29" s="2332"/>
      <c r="O29" s="2332"/>
      <c r="P29" s="2332"/>
      <c r="Q29" s="2332"/>
      <c r="R29" s="2332"/>
      <c r="S29" s="2333"/>
      <c r="T29" s="1068"/>
      <c r="AC29" s="1032"/>
      <c r="AD29" s="1032"/>
      <c r="AE29" s="1032"/>
      <c r="AF29" s="1032"/>
      <c r="AG29" s="1032"/>
      <c r="AH29" s="1032"/>
    </row>
    <row r="30" spans="2:34">
      <c r="B30" s="2325"/>
      <c r="C30" s="2326"/>
      <c r="D30" s="2326"/>
      <c r="E30" s="2326"/>
      <c r="F30" s="2326"/>
      <c r="G30" s="2326"/>
      <c r="H30" s="2326"/>
      <c r="I30" s="2326"/>
      <c r="J30" s="2326"/>
      <c r="K30" s="2327"/>
      <c r="M30" s="2334"/>
      <c r="N30" s="2335"/>
      <c r="O30" s="2335"/>
      <c r="P30" s="2335"/>
      <c r="Q30" s="2335"/>
      <c r="R30" s="2335"/>
      <c r="S30" s="2336"/>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43" t="s">
        <v>461</v>
      </c>
      <c r="C32" s="2344"/>
      <c r="D32" s="2344"/>
      <c r="E32" s="2344"/>
      <c r="F32" s="2344"/>
      <c r="G32" s="2344"/>
      <c r="H32" s="2344"/>
      <c r="I32" s="2344"/>
      <c r="J32" s="2344"/>
      <c r="K32" s="2344"/>
      <c r="M32" s="2345" t="s">
        <v>1450</v>
      </c>
      <c r="N32" s="2346"/>
      <c r="O32" s="2346"/>
      <c r="P32" s="2346"/>
      <c r="Q32" s="2346"/>
      <c r="R32" s="2346"/>
      <c r="S32" s="2346"/>
      <c r="T32" s="1068"/>
      <c r="W32" s="1032"/>
      <c r="X32" s="1032"/>
      <c r="Y32" s="1032"/>
      <c r="Z32" s="1032"/>
      <c r="AA32" s="1032"/>
      <c r="AB32" s="1032"/>
      <c r="AC32" s="1032"/>
      <c r="AD32" s="1032"/>
      <c r="AE32" s="1032"/>
      <c r="AF32" s="1032"/>
      <c r="AG32" s="1032"/>
      <c r="AH32" s="1032"/>
    </row>
    <row r="33" spans="1:35">
      <c r="B33" s="2337" t="s">
        <v>1497</v>
      </c>
      <c r="C33" s="2337"/>
      <c r="D33" s="2337"/>
      <c r="E33" s="2337"/>
      <c r="F33" s="2338" t="s">
        <v>2336</v>
      </c>
      <c r="G33" s="2339"/>
      <c r="H33" s="2339"/>
      <c r="I33" s="2339"/>
      <c r="J33" s="2339"/>
      <c r="M33" s="2340" t="s">
        <v>1500</v>
      </c>
      <c r="N33" s="2340"/>
      <c r="O33" s="2341" t="s">
        <v>2309</v>
      </c>
      <c r="P33" s="2341"/>
      <c r="Q33" s="2341"/>
      <c r="R33" s="2341"/>
      <c r="S33" s="2341"/>
      <c r="T33" s="1068"/>
      <c r="W33" s="1032"/>
      <c r="X33" s="1032"/>
      <c r="Y33" s="1032"/>
      <c r="Z33" s="1032"/>
      <c r="AA33" s="1032"/>
      <c r="AB33" s="1032"/>
      <c r="AC33" s="1032"/>
      <c r="AD33" s="1032"/>
      <c r="AE33" s="1032"/>
      <c r="AF33" s="1032"/>
      <c r="AG33" s="1032"/>
      <c r="AH33" s="1032"/>
    </row>
    <row r="34" spans="1:35">
      <c r="B34" s="2342" t="s">
        <v>1432</v>
      </c>
      <c r="C34" s="2342"/>
      <c r="D34" s="2342"/>
      <c r="E34" s="2342"/>
      <c r="F34" s="2338" t="s">
        <v>2342</v>
      </c>
      <c r="G34" s="2339"/>
      <c r="H34" s="2339"/>
      <c r="I34" s="2339"/>
      <c r="J34" s="2339"/>
      <c r="M34" s="2337" t="s">
        <v>1758</v>
      </c>
      <c r="N34" s="2337"/>
      <c r="O34" s="2341" t="s">
        <v>2290</v>
      </c>
      <c r="P34" s="2341"/>
      <c r="Q34" s="2341"/>
      <c r="R34" s="2341"/>
      <c r="S34" s="2341"/>
      <c r="T34" s="1068"/>
      <c r="W34" s="1032"/>
      <c r="X34" s="1032"/>
      <c r="Y34" s="1032"/>
      <c r="Z34" s="1032"/>
      <c r="AA34" s="1032"/>
      <c r="AB34" s="1032"/>
      <c r="AC34" s="1032"/>
      <c r="AD34" s="1032"/>
      <c r="AE34" s="1032"/>
      <c r="AF34" s="1032"/>
      <c r="AG34" s="1032"/>
      <c r="AH34" s="1032"/>
    </row>
    <row r="35" spans="1:35">
      <c r="B35" s="2342" t="s">
        <v>1433</v>
      </c>
      <c r="C35" s="2342"/>
      <c r="D35" s="2342"/>
      <c r="E35" s="2342"/>
      <c r="F35" s="2338" t="s">
        <v>2311</v>
      </c>
      <c r="G35" s="2339"/>
      <c r="H35" s="2339"/>
      <c r="I35" s="2339"/>
      <c r="J35" s="2339"/>
      <c r="M35" s="1564"/>
      <c r="N35" s="1564" t="s">
        <v>1759</v>
      </c>
      <c r="O35" s="2341" t="s">
        <v>2247</v>
      </c>
      <c r="P35" s="2341"/>
      <c r="Q35" s="2341"/>
      <c r="R35" s="2341"/>
      <c r="S35" s="2341"/>
      <c r="T35" s="1068"/>
      <c r="AC35" s="1032"/>
      <c r="AD35" s="1032"/>
      <c r="AE35" s="1032"/>
      <c r="AF35" s="1032"/>
      <c r="AG35" s="1032"/>
      <c r="AH35" s="1032"/>
    </row>
    <row r="36" spans="1:35">
      <c r="B36" s="2342" t="s">
        <v>1434</v>
      </c>
      <c r="C36" s="2342"/>
      <c r="D36" s="2342"/>
      <c r="E36" s="2342"/>
      <c r="F36" s="2338" t="s">
        <v>2343</v>
      </c>
      <c r="G36" s="2339"/>
      <c r="H36" s="2339"/>
      <c r="I36" s="2339"/>
      <c r="J36" s="2339"/>
      <c r="M36" s="1564"/>
      <c r="N36" s="1564" t="s">
        <v>1760</v>
      </c>
      <c r="O36" s="2341" t="s">
        <v>2291</v>
      </c>
      <c r="P36" s="2341"/>
      <c r="Q36" s="2341"/>
      <c r="R36" s="2341"/>
      <c r="S36" s="2341"/>
      <c r="T36" s="1068"/>
      <c r="AC36" s="1032"/>
      <c r="AD36" s="1032"/>
      <c r="AE36" s="1032"/>
      <c r="AF36" s="1032"/>
      <c r="AG36" s="1032"/>
      <c r="AH36" s="1032"/>
    </row>
    <row r="37" spans="1:35">
      <c r="B37" s="1263"/>
      <c r="C37" s="1263"/>
      <c r="E37" s="1597" t="s">
        <v>1907</v>
      </c>
      <c r="F37" s="2030" t="s">
        <v>2300</v>
      </c>
      <c r="G37" s="1493"/>
      <c r="H37" s="1264"/>
      <c r="I37" s="1264"/>
      <c r="J37" s="1264"/>
      <c r="M37" s="2342" t="s">
        <v>1501</v>
      </c>
      <c r="N37" s="2342"/>
      <c r="O37" s="2348" t="s">
        <v>2301</v>
      </c>
      <c r="P37" s="2348"/>
      <c r="Q37" s="2348"/>
      <c r="R37" s="2348"/>
      <c r="S37" s="2348"/>
      <c r="T37" s="1068"/>
      <c r="AC37" s="1032"/>
      <c r="AD37" s="1032"/>
      <c r="AE37" s="1032"/>
      <c r="AF37" s="1032"/>
      <c r="AG37" s="1032"/>
      <c r="AH37" s="1032"/>
    </row>
    <row r="38" spans="1:35">
      <c r="E38" s="1595" t="s">
        <v>1908</v>
      </c>
      <c r="F38" s="1032" t="s">
        <v>2289</v>
      </c>
      <c r="M38" s="2342" t="s">
        <v>1761</v>
      </c>
      <c r="N38" s="2342"/>
      <c r="O38" s="2348" t="s">
        <v>2284</v>
      </c>
      <c r="P38" s="2348"/>
      <c r="Q38" s="2348"/>
      <c r="R38" s="2348"/>
      <c r="S38" s="2348"/>
      <c r="T38" s="1068"/>
      <c r="AC38" s="1032"/>
      <c r="AD38" s="1032"/>
      <c r="AE38" s="1032"/>
      <c r="AF38" s="1032"/>
      <c r="AG38" s="1032"/>
      <c r="AH38" s="1032"/>
    </row>
    <row r="39" spans="1:35">
      <c r="M39" s="2342" t="s">
        <v>1503</v>
      </c>
      <c r="N39" s="2342"/>
      <c r="O39" s="2349" t="s">
        <v>2256</v>
      </c>
      <c r="P39" s="2349"/>
      <c r="Q39" s="2349"/>
      <c r="R39" s="2349"/>
      <c r="S39" s="2349"/>
    </row>
    <row r="40" spans="1:35">
      <c r="B40" s="2343" t="s">
        <v>1498</v>
      </c>
      <c r="C40" s="2344"/>
      <c r="D40" s="2344"/>
      <c r="E40" s="2344"/>
      <c r="F40" s="2344"/>
      <c r="G40" s="2344"/>
      <c r="H40" s="2344"/>
      <c r="I40" s="2344"/>
      <c r="J40" s="2344"/>
      <c r="K40" s="2344"/>
      <c r="M40" s="2342" t="s">
        <v>1504</v>
      </c>
      <c r="N40" s="2342"/>
      <c r="O40" s="2348" t="s">
        <v>2334</v>
      </c>
      <c r="P40" s="2348"/>
      <c r="Q40" s="2348"/>
      <c r="R40" s="2348"/>
      <c r="S40" s="2348"/>
      <c r="T40" s="1068"/>
      <c r="AC40" s="1032"/>
      <c r="AD40" s="1032"/>
      <c r="AE40" s="1032"/>
      <c r="AF40" s="1032"/>
      <c r="AG40" s="1032"/>
      <c r="AH40" s="1032"/>
    </row>
    <row r="41" spans="1:35">
      <c r="A41" s="1069"/>
      <c r="B41" s="2340" t="s">
        <v>1762</v>
      </c>
      <c r="C41" s="2340"/>
      <c r="D41" s="2340"/>
      <c r="E41" s="2340"/>
      <c r="F41" s="2347" t="str">
        <f>+'Project Information'!C25</f>
        <v>Archives Apartments, LLC</v>
      </c>
      <c r="G41" s="2347"/>
      <c r="H41" s="2347"/>
      <c r="I41" s="2347"/>
      <c r="J41" s="2347"/>
      <c r="K41" s="2347"/>
      <c r="M41" s="2354"/>
      <c r="N41" s="2354"/>
      <c r="O41" s="1265"/>
      <c r="P41" s="1265"/>
      <c r="Q41" s="1265"/>
      <c r="R41" s="1265"/>
      <c r="S41" s="1068"/>
      <c r="T41" s="1068"/>
      <c r="AC41" s="1032"/>
      <c r="AD41" s="1032"/>
      <c r="AE41" s="1032"/>
      <c r="AF41" s="1032"/>
      <c r="AG41" s="1032"/>
      <c r="AH41" s="1032"/>
    </row>
    <row r="42" spans="1:35">
      <c r="B42" s="1595"/>
      <c r="C42" s="1595"/>
      <c r="D42" s="1595" t="s">
        <v>1824</v>
      </c>
      <c r="E42" s="1595"/>
      <c r="F42" s="1596" t="str">
        <f>+CRMMOName</f>
        <v>Archives Apartments Housing Corp.</v>
      </c>
      <c r="G42" s="1596"/>
      <c r="H42" s="1596"/>
      <c r="I42" s="1596"/>
      <c r="J42" s="1596"/>
      <c r="K42" s="1596"/>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5"/>
      <c r="C43" s="1595"/>
      <c r="D43" s="1595" t="s">
        <v>1826</v>
      </c>
      <c r="E43" s="1595"/>
      <c r="F43" s="1596">
        <f>+CRM2OwnName</f>
        <v>0</v>
      </c>
      <c r="G43" s="1596"/>
      <c r="H43" s="1596"/>
      <c r="I43" s="1596"/>
      <c r="J43" s="1596"/>
      <c r="K43" s="1596"/>
      <c r="M43" s="1548"/>
      <c r="N43" s="1548"/>
      <c r="O43" s="1263"/>
      <c r="P43" s="1263"/>
      <c r="Q43" s="1263"/>
      <c r="R43" s="1267"/>
      <c r="S43" s="1068"/>
      <c r="T43" s="1068"/>
      <c r="AC43" s="1032"/>
      <c r="AD43" s="1032"/>
      <c r="AE43" s="1032"/>
      <c r="AF43" s="1032"/>
      <c r="AG43" s="1032"/>
      <c r="AH43" s="1032"/>
    </row>
    <row r="44" spans="1:35">
      <c r="B44" s="1597"/>
      <c r="C44" s="1597"/>
      <c r="D44" s="1597" t="s">
        <v>1820</v>
      </c>
      <c r="E44" s="1597"/>
      <c r="F44" s="1596" t="s">
        <v>2256</v>
      </c>
      <c r="G44" s="1596"/>
      <c r="H44" s="1596"/>
      <c r="I44" s="1596"/>
      <c r="J44" s="1596"/>
      <c r="K44" s="1596"/>
      <c r="M44" s="1548"/>
      <c r="N44" s="1548"/>
      <c r="O44" s="1263"/>
      <c r="P44" s="1263"/>
      <c r="Q44" s="1263"/>
      <c r="R44" s="1267"/>
      <c r="S44" s="1068"/>
      <c r="T44" s="1068"/>
      <c r="AC44" s="1032"/>
      <c r="AD44" s="1032"/>
      <c r="AE44" s="1032"/>
      <c r="AF44" s="1032"/>
      <c r="AG44" s="1032"/>
      <c r="AH44" s="1032"/>
    </row>
    <row r="45" spans="1:35">
      <c r="C45" s="1597"/>
      <c r="D45" s="1597" t="s">
        <v>1499</v>
      </c>
      <c r="E45" s="1597"/>
      <c r="F45" s="1596" t="s">
        <v>2269</v>
      </c>
      <c r="G45" s="1596"/>
      <c r="H45" s="1596"/>
      <c r="I45" s="1596"/>
      <c r="J45" s="1596"/>
      <c r="K45" s="1596"/>
      <c r="M45" s="1548"/>
      <c r="N45" s="1548"/>
      <c r="O45" s="1263"/>
      <c r="P45" s="1263"/>
      <c r="Q45" s="1263"/>
      <c r="R45" s="1267"/>
      <c r="S45" s="1068"/>
      <c r="T45" s="1068"/>
      <c r="AC45" s="1032"/>
      <c r="AD45" s="1032"/>
      <c r="AE45" s="1032"/>
      <c r="AF45" s="1032"/>
      <c r="AG45" s="1032"/>
      <c r="AH45" s="1032"/>
    </row>
    <row r="46" spans="1:35" ht="18.75" customHeight="1">
      <c r="B46" s="1563"/>
      <c r="C46" s="1563"/>
      <c r="D46" s="1563"/>
      <c r="E46" s="1563"/>
      <c r="F46" s="1562"/>
      <c r="G46" s="1562"/>
      <c r="H46" s="1562"/>
      <c r="I46" s="1562"/>
      <c r="J46" s="1562"/>
      <c r="K46" s="1562"/>
      <c r="M46" s="1548"/>
      <c r="N46" s="1548"/>
      <c r="O46" s="1263"/>
      <c r="P46" s="1263"/>
      <c r="Q46" s="1263"/>
      <c r="R46" s="1267"/>
      <c r="S46" s="1068"/>
      <c r="T46" s="1068"/>
      <c r="AC46" s="1032"/>
      <c r="AD46" s="1032"/>
      <c r="AE46" s="1032"/>
      <c r="AF46" s="1032"/>
      <c r="AG46" s="1032"/>
      <c r="AH46" s="1032"/>
    </row>
    <row r="47" spans="1:35" s="1072" customFormat="1" ht="33.75" customHeight="1">
      <c r="B47" s="1071"/>
      <c r="C47" s="1268" t="s">
        <v>1763</v>
      </c>
      <c r="D47" s="2361" t="s">
        <v>1751</v>
      </c>
      <c r="E47" s="2362"/>
      <c r="F47" s="2361" t="s">
        <v>1764</v>
      </c>
      <c r="G47" s="2362"/>
      <c r="H47" s="2361" t="s">
        <v>1765</v>
      </c>
      <c r="I47" s="2362"/>
      <c r="J47" s="1268" t="s">
        <v>1766</v>
      </c>
      <c r="K47" s="1269" t="s">
        <v>1767</v>
      </c>
      <c r="L47" s="2361" t="s">
        <v>1768</v>
      </c>
      <c r="M47" s="2362"/>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4</v>
      </c>
      <c r="D48" s="2363">
        <f>Budget!C10</f>
        <v>0</v>
      </c>
      <c r="E48" s="2364"/>
      <c r="F48" s="1271"/>
      <c r="G48" s="1550">
        <f>Budget!D10</f>
        <v>1</v>
      </c>
      <c r="H48" s="2350">
        <f>Budget!E10</f>
        <v>0</v>
      </c>
      <c r="I48" s="2351"/>
      <c r="J48" s="1272">
        <f>Budget!F10</f>
        <v>0.3</v>
      </c>
      <c r="K48" s="1273">
        <f>Budget!G10</f>
        <v>0.3</v>
      </c>
      <c r="L48" s="2352">
        <f>Budget!H10</f>
        <v>328</v>
      </c>
      <c r="M48" s="2353"/>
      <c r="N48" s="1555">
        <f>Budget!I10</f>
        <v>0</v>
      </c>
      <c r="O48" s="1555">
        <f>Budget!J10</f>
        <v>0</v>
      </c>
      <c r="P48" s="1274">
        <f>Budget!K10</f>
        <v>328</v>
      </c>
      <c r="Q48" s="1274">
        <f>Budget!L10</f>
        <v>1312</v>
      </c>
      <c r="R48" s="1274">
        <f>Budget!M10</f>
        <v>328</v>
      </c>
      <c r="S48" s="1068"/>
      <c r="V48" s="1074"/>
      <c r="W48" s="1074"/>
      <c r="X48" s="1074"/>
      <c r="Y48" s="1074"/>
      <c r="Z48" s="1074"/>
      <c r="AA48" s="1074"/>
      <c r="AB48" s="1074"/>
      <c r="AC48" s="1074"/>
      <c r="AD48" s="1074"/>
      <c r="AE48" s="1074"/>
      <c r="AF48" s="1074"/>
      <c r="AG48" s="1074"/>
      <c r="AH48" s="1074"/>
      <c r="AI48" s="1074"/>
    </row>
    <row r="49" spans="3:35" s="1072" customFormat="1">
      <c r="C49" s="1270">
        <f>Budget!B11</f>
        <v>2</v>
      </c>
      <c r="D49" s="2363">
        <f>Budget!C11</f>
        <v>1</v>
      </c>
      <c r="E49" s="2364"/>
      <c r="F49" s="1271"/>
      <c r="G49" s="1550">
        <f>Budget!D11</f>
        <v>1</v>
      </c>
      <c r="H49" s="2350">
        <f>Budget!E11</f>
        <v>0</v>
      </c>
      <c r="I49" s="2351"/>
      <c r="J49" s="1272">
        <f>Budget!F11</f>
        <v>0.35</v>
      </c>
      <c r="K49" s="1273">
        <f>Budget!G11</f>
        <v>0.35</v>
      </c>
      <c r="L49" s="2352">
        <f>Budget!H11</f>
        <v>410</v>
      </c>
      <c r="M49" s="2353"/>
      <c r="N49" s="1555">
        <f>Budget!I11</f>
        <v>0</v>
      </c>
      <c r="O49" s="1555">
        <f>Budget!J11</f>
        <v>0</v>
      </c>
      <c r="P49" s="1274">
        <f>Budget!K11</f>
        <v>410</v>
      </c>
      <c r="Q49" s="1274">
        <f>Budget!L11</f>
        <v>820</v>
      </c>
      <c r="R49" s="1274">
        <f>Budget!M11</f>
        <v>410</v>
      </c>
      <c r="S49" s="1068"/>
      <c r="V49" s="1074"/>
      <c r="W49" s="1074"/>
      <c r="X49" s="1074"/>
      <c r="Y49" s="1074"/>
      <c r="Z49" s="1074"/>
      <c r="AA49" s="1074"/>
      <c r="AB49" s="1074"/>
      <c r="AC49" s="1074"/>
      <c r="AD49" s="1074"/>
      <c r="AE49" s="1074"/>
      <c r="AF49" s="1074"/>
      <c r="AG49" s="1074"/>
      <c r="AH49" s="1074"/>
      <c r="AI49" s="1074"/>
    </row>
    <row r="50" spans="3:35" s="1072" customFormat="1">
      <c r="C50" s="1270">
        <f>Budget!B12</f>
        <v>6</v>
      </c>
      <c r="D50" s="2363">
        <f>Budget!C12</f>
        <v>1</v>
      </c>
      <c r="E50" s="2364"/>
      <c r="F50" s="1271"/>
      <c r="G50" s="1550">
        <f>Budget!D12</f>
        <v>1</v>
      </c>
      <c r="H50" s="2350">
        <f>Budget!E12</f>
        <v>0</v>
      </c>
      <c r="I50" s="2351"/>
      <c r="J50" s="1272">
        <f>Budget!F12</f>
        <v>0.5</v>
      </c>
      <c r="K50" s="1273">
        <f>Budget!G12</f>
        <v>0.5</v>
      </c>
      <c r="L50" s="2352">
        <f>Budget!H12</f>
        <v>587</v>
      </c>
      <c r="M50" s="2353"/>
      <c r="N50" s="1555">
        <f>Budget!I12</f>
        <v>0</v>
      </c>
      <c r="O50" s="1555">
        <f>Budget!J12</f>
        <v>0</v>
      </c>
      <c r="P50" s="1274">
        <f>Budget!K12</f>
        <v>587</v>
      </c>
      <c r="Q50" s="1274">
        <f>Budget!L12</f>
        <v>3522</v>
      </c>
      <c r="R50" s="1274">
        <f>Budget!M12</f>
        <v>587</v>
      </c>
      <c r="S50" s="1068"/>
      <c r="V50" s="1074"/>
      <c r="W50" s="1074"/>
      <c r="X50" s="1074"/>
      <c r="Y50" s="1074"/>
      <c r="Z50" s="1074"/>
      <c r="AA50" s="1074"/>
      <c r="AB50" s="1074"/>
      <c r="AC50" s="1074"/>
      <c r="AD50" s="1074"/>
      <c r="AE50" s="1074"/>
      <c r="AF50" s="1074"/>
      <c r="AG50" s="1074"/>
      <c r="AH50" s="1074"/>
      <c r="AI50" s="1074"/>
    </row>
    <row r="51" spans="3:35" s="1072" customFormat="1">
      <c r="C51" s="1270">
        <f>Budget!B13</f>
        <v>9</v>
      </c>
      <c r="D51" s="2363">
        <f>Budget!C13</f>
        <v>1</v>
      </c>
      <c r="E51" s="2364"/>
      <c r="F51" s="1271"/>
      <c r="G51" s="1550">
        <f>Budget!D13</f>
        <v>1</v>
      </c>
      <c r="H51" s="2350">
        <f>Budget!E13</f>
        <v>0</v>
      </c>
      <c r="I51" s="2351"/>
      <c r="J51" s="1272">
        <f>Budget!F13</f>
        <v>0.6</v>
      </c>
      <c r="K51" s="1273">
        <f>Budget!G13</f>
        <v>0.6</v>
      </c>
      <c r="L51" s="2352">
        <f>Budget!H13</f>
        <v>592</v>
      </c>
      <c r="M51" s="2353"/>
      <c r="N51" s="1555">
        <f>Budget!I13</f>
        <v>0</v>
      </c>
      <c r="O51" s="1555">
        <f>Budget!J13</f>
        <v>0</v>
      </c>
      <c r="P51" s="1274">
        <f>Budget!K13</f>
        <v>592</v>
      </c>
      <c r="Q51" s="1274">
        <f>Budget!L13</f>
        <v>5328</v>
      </c>
      <c r="R51" s="1274">
        <f>Budget!M13</f>
        <v>704</v>
      </c>
      <c r="S51" s="1068"/>
      <c r="V51" s="1074"/>
      <c r="W51" s="1074"/>
      <c r="X51" s="1074"/>
      <c r="Y51" s="1074"/>
      <c r="Z51" s="1074"/>
      <c r="AA51" s="1074"/>
      <c r="AB51" s="1074"/>
      <c r="AC51" s="1074"/>
      <c r="AD51" s="1074"/>
      <c r="AE51" s="1074"/>
      <c r="AF51" s="1074"/>
      <c r="AG51" s="1074"/>
      <c r="AH51" s="1074"/>
      <c r="AI51" s="1074"/>
    </row>
    <row r="52" spans="3:35" s="1072" customFormat="1">
      <c r="C52" s="1270">
        <f>Budget!B14</f>
        <v>3</v>
      </c>
      <c r="D52" s="2363">
        <f>Budget!C14</f>
        <v>2</v>
      </c>
      <c r="E52" s="2364"/>
      <c r="F52" s="1271"/>
      <c r="G52" s="1550">
        <f>Budget!D14</f>
        <v>1</v>
      </c>
      <c r="H52" s="2350">
        <f>Budget!E14</f>
        <v>0</v>
      </c>
      <c r="I52" s="2351"/>
      <c r="J52" s="1272">
        <f>Budget!F14</f>
        <v>0.6</v>
      </c>
      <c r="K52" s="1273">
        <f>Budget!G14</f>
        <v>0.6</v>
      </c>
      <c r="L52" s="2352">
        <f>Budget!H14</f>
        <v>750</v>
      </c>
      <c r="M52" s="2353"/>
      <c r="N52" s="1555">
        <f>Budget!I14</f>
        <v>0</v>
      </c>
      <c r="O52" s="1555">
        <f>Budget!J14</f>
        <v>0</v>
      </c>
      <c r="P52" s="1274">
        <f>Budget!K14</f>
        <v>750</v>
      </c>
      <c r="Q52" s="1274">
        <f>Budget!L14</f>
        <v>2250</v>
      </c>
      <c r="R52" s="1274">
        <f>Budget!M14</f>
        <v>846</v>
      </c>
      <c r="S52" s="1068"/>
      <c r="V52" s="1074"/>
      <c r="W52" s="1074"/>
      <c r="X52" s="1074"/>
      <c r="Y52" s="1074"/>
      <c r="Z52" s="1074"/>
      <c r="AA52" s="1074"/>
      <c r="AB52" s="1074"/>
      <c r="AC52" s="1074"/>
      <c r="AD52" s="1074"/>
      <c r="AE52" s="1074"/>
      <c r="AF52" s="1074"/>
      <c r="AG52" s="1074"/>
      <c r="AH52" s="1074"/>
      <c r="AI52" s="1074"/>
    </row>
    <row r="53" spans="3:35" s="1072" customFormat="1">
      <c r="C53" s="1270">
        <f>Budget!B15</f>
        <v>4</v>
      </c>
      <c r="D53" s="2363">
        <f>Budget!C15</f>
        <v>2</v>
      </c>
      <c r="E53" s="2364"/>
      <c r="F53" s="1271"/>
      <c r="G53" s="1550">
        <f>Budget!D15</f>
        <v>1</v>
      </c>
      <c r="H53" s="2350">
        <f>Budget!E15</f>
        <v>0</v>
      </c>
      <c r="I53" s="2351"/>
      <c r="J53" s="1272">
        <f>Budget!F15</f>
        <v>1</v>
      </c>
      <c r="K53" s="1273">
        <f>Budget!G15</f>
        <v>1</v>
      </c>
      <c r="L53" s="2352">
        <f>Budget!H15</f>
        <v>850</v>
      </c>
      <c r="M53" s="2353"/>
      <c r="N53" s="1555">
        <f>Budget!I15</f>
        <v>0</v>
      </c>
      <c r="O53" s="1555">
        <f>Budget!J15</f>
        <v>0</v>
      </c>
      <c r="P53" s="1274">
        <f>Budget!K15</f>
        <v>850</v>
      </c>
      <c r="Q53" s="1274">
        <f>Budget!L15</f>
        <v>3400</v>
      </c>
      <c r="R53" s="1274">
        <f>Budget!M15</f>
        <v>1410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63">
        <f>Budget!C16</f>
        <v>0</v>
      </c>
      <c r="E54" s="2364"/>
      <c r="F54" s="1271"/>
      <c r="G54" s="1550">
        <f>Budget!D16</f>
        <v>0</v>
      </c>
      <c r="H54" s="2350">
        <f>Budget!E16</f>
        <v>0</v>
      </c>
      <c r="I54" s="2351"/>
      <c r="J54" s="1272">
        <f>Budget!F16</f>
        <v>0</v>
      </c>
      <c r="K54" s="1273">
        <f>Budget!G16</f>
        <v>0</v>
      </c>
      <c r="L54" s="2352">
        <f>Budget!H16</f>
        <v>0</v>
      </c>
      <c r="M54" s="2353"/>
      <c r="N54" s="1555">
        <f>Budget!I16</f>
        <v>0</v>
      </c>
      <c r="O54" s="1555">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63">
        <f>Budget!C17</f>
        <v>0</v>
      </c>
      <c r="E55" s="2364"/>
      <c r="F55" s="1271"/>
      <c r="G55" s="1550">
        <f>Budget!D17</f>
        <v>0</v>
      </c>
      <c r="H55" s="2350">
        <f>Budget!E17</f>
        <v>0</v>
      </c>
      <c r="I55" s="2351"/>
      <c r="J55" s="1272">
        <f>Budget!F17</f>
        <v>0</v>
      </c>
      <c r="K55" s="1273">
        <f>Budget!G17</f>
        <v>0</v>
      </c>
      <c r="L55" s="2352">
        <f>Budget!H17</f>
        <v>0</v>
      </c>
      <c r="M55" s="2353"/>
      <c r="N55" s="1555">
        <f>Budget!I17</f>
        <v>0</v>
      </c>
      <c r="O55" s="1555">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63">
        <f>Budget!C18</f>
        <v>0</v>
      </c>
      <c r="E56" s="2364"/>
      <c r="F56" s="1271"/>
      <c r="G56" s="1550">
        <f>Budget!D18</f>
        <v>0</v>
      </c>
      <c r="H56" s="2350">
        <f>Budget!E18</f>
        <v>0</v>
      </c>
      <c r="I56" s="2351"/>
      <c r="J56" s="1272">
        <f>Budget!F18</f>
        <v>0</v>
      </c>
      <c r="K56" s="1273">
        <f>Budget!G18</f>
        <v>0</v>
      </c>
      <c r="L56" s="2352">
        <f>Budget!H18</f>
        <v>0</v>
      </c>
      <c r="M56" s="2353"/>
      <c r="N56" s="1555">
        <f>Budget!I18</f>
        <v>0</v>
      </c>
      <c r="O56" s="1555">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63">
        <f>Budget!C19</f>
        <v>0</v>
      </c>
      <c r="E57" s="2364"/>
      <c r="F57" s="1271"/>
      <c r="G57" s="1550">
        <f>Budget!D19</f>
        <v>0</v>
      </c>
      <c r="H57" s="2350">
        <f>Budget!E19</f>
        <v>0</v>
      </c>
      <c r="I57" s="2351"/>
      <c r="J57" s="1272">
        <f>Budget!F19</f>
        <v>0</v>
      </c>
      <c r="K57" s="1273">
        <f>Budget!G19</f>
        <v>0</v>
      </c>
      <c r="L57" s="2352">
        <f>Budget!H19</f>
        <v>0</v>
      </c>
      <c r="M57" s="2353"/>
      <c r="N57" s="1555">
        <f>Budget!I19</f>
        <v>0</v>
      </c>
      <c r="O57" s="1555">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63">
        <f>Budget!C20</f>
        <v>0</v>
      </c>
      <c r="E58" s="2364"/>
      <c r="F58" s="1271"/>
      <c r="G58" s="1550">
        <f>Budget!D20</f>
        <v>0</v>
      </c>
      <c r="H58" s="2350">
        <f>Budget!E20</f>
        <v>0</v>
      </c>
      <c r="I58" s="2351"/>
      <c r="J58" s="1272">
        <f>Budget!F20</f>
        <v>0</v>
      </c>
      <c r="K58" s="1273">
        <f>Budget!G20</f>
        <v>0</v>
      </c>
      <c r="L58" s="2352">
        <f>Budget!H20</f>
        <v>0</v>
      </c>
      <c r="M58" s="2353"/>
      <c r="N58" s="1555">
        <f>Budget!I20</f>
        <v>0</v>
      </c>
      <c r="O58" s="1555">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63">
        <f>Budget!C21</f>
        <v>0</v>
      </c>
      <c r="E59" s="2364"/>
      <c r="F59" s="1271"/>
      <c r="G59" s="1550">
        <f>Budget!D21</f>
        <v>0</v>
      </c>
      <c r="H59" s="2350">
        <f>Budget!E21</f>
        <v>0</v>
      </c>
      <c r="I59" s="2351"/>
      <c r="J59" s="1272">
        <f>Budget!F21</f>
        <v>0</v>
      </c>
      <c r="K59" s="1273">
        <f>Budget!G21</f>
        <v>0</v>
      </c>
      <c r="L59" s="2352">
        <f>Budget!H21</f>
        <v>0</v>
      </c>
      <c r="M59" s="2353"/>
      <c r="N59" s="1555">
        <f>Budget!I21</f>
        <v>0</v>
      </c>
      <c r="O59" s="1555">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63">
        <f>Budget!C22</f>
        <v>0</v>
      </c>
      <c r="E60" s="2364"/>
      <c r="F60" s="1271"/>
      <c r="G60" s="1550">
        <f>Budget!D22</f>
        <v>0</v>
      </c>
      <c r="H60" s="2350">
        <f>Budget!E22</f>
        <v>0</v>
      </c>
      <c r="I60" s="2351"/>
      <c r="J60" s="1272">
        <f>Budget!F22</f>
        <v>0</v>
      </c>
      <c r="K60" s="1273">
        <f>Budget!G22</f>
        <v>0</v>
      </c>
      <c r="L60" s="2352">
        <f>Budget!H22</f>
        <v>0</v>
      </c>
      <c r="M60" s="2353"/>
      <c r="N60" s="1555">
        <f>Budget!I22</f>
        <v>0</v>
      </c>
      <c r="O60" s="1555">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63">
        <f>Budget!C23</f>
        <v>0</v>
      </c>
      <c r="E61" s="2364"/>
      <c r="F61" s="1271"/>
      <c r="G61" s="1550">
        <f>Budget!D23</f>
        <v>0</v>
      </c>
      <c r="H61" s="2350">
        <f>Budget!E23</f>
        <v>0</v>
      </c>
      <c r="I61" s="2351"/>
      <c r="J61" s="1272">
        <f>Budget!F23</f>
        <v>0</v>
      </c>
      <c r="K61" s="1273">
        <f>Budget!G23</f>
        <v>0</v>
      </c>
      <c r="L61" s="2352">
        <f>Budget!H23</f>
        <v>0</v>
      </c>
      <c r="M61" s="2353"/>
      <c r="N61" s="1555">
        <f>Budget!I23</f>
        <v>0</v>
      </c>
      <c r="O61" s="1555">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63">
        <f>Budget!C24</f>
        <v>0</v>
      </c>
      <c r="E62" s="2364"/>
      <c r="F62" s="1271"/>
      <c r="G62" s="1550">
        <f>Budget!D24</f>
        <v>0</v>
      </c>
      <c r="H62" s="2350">
        <f>Budget!E24</f>
        <v>0</v>
      </c>
      <c r="I62" s="2351"/>
      <c r="J62" s="1272">
        <f>Budget!F24</f>
        <v>0</v>
      </c>
      <c r="K62" s="1273">
        <f>Budget!G24</f>
        <v>0</v>
      </c>
      <c r="L62" s="2352">
        <f>Budget!H24</f>
        <v>0</v>
      </c>
      <c r="M62" s="2353"/>
      <c r="N62" s="1555">
        <f>Budget!I24</f>
        <v>0</v>
      </c>
      <c r="O62" s="1555">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63">
        <f>Budget!C25</f>
        <v>0</v>
      </c>
      <c r="E63" s="2364"/>
      <c r="F63" s="1271"/>
      <c r="G63" s="1550">
        <f>Budget!D25</f>
        <v>0</v>
      </c>
      <c r="H63" s="2350">
        <f>Budget!E25</f>
        <v>0</v>
      </c>
      <c r="I63" s="2351"/>
      <c r="J63" s="1272">
        <f>Budget!F25</f>
        <v>0</v>
      </c>
      <c r="K63" s="1273">
        <f>Budget!G25</f>
        <v>0</v>
      </c>
      <c r="L63" s="2352">
        <f>Budget!H25</f>
        <v>0</v>
      </c>
      <c r="M63" s="2353"/>
      <c r="N63" s="1555">
        <f>Budget!I25</f>
        <v>0</v>
      </c>
      <c r="O63" s="1555">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63">
        <f>Budget!C26</f>
        <v>0</v>
      </c>
      <c r="E64" s="2364"/>
      <c r="F64" s="1271"/>
      <c r="G64" s="1550">
        <f>Budget!D26</f>
        <v>0</v>
      </c>
      <c r="H64" s="2350">
        <f>Budget!E26</f>
        <v>0</v>
      </c>
      <c r="I64" s="2351"/>
      <c r="J64" s="1272">
        <f>Budget!F26</f>
        <v>0</v>
      </c>
      <c r="K64" s="1273">
        <f>Budget!G26</f>
        <v>0</v>
      </c>
      <c r="L64" s="2352">
        <f>Budget!H26</f>
        <v>0</v>
      </c>
      <c r="M64" s="2353"/>
      <c r="N64" s="1555">
        <f>Budget!I26</f>
        <v>0</v>
      </c>
      <c r="O64" s="1555">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63">
        <f>Budget!C27</f>
        <v>0</v>
      </c>
      <c r="E65" s="2364"/>
      <c r="F65" s="1271"/>
      <c r="G65" s="1550">
        <f>Budget!D27</f>
        <v>0</v>
      </c>
      <c r="H65" s="2350">
        <f>Budget!E27</f>
        <v>0</v>
      </c>
      <c r="I65" s="2351"/>
      <c r="J65" s="1272">
        <f>Budget!F27</f>
        <v>0</v>
      </c>
      <c r="K65" s="1273">
        <f>Budget!G27</f>
        <v>0</v>
      </c>
      <c r="L65" s="2352">
        <f>Budget!H27</f>
        <v>0</v>
      </c>
      <c r="M65" s="2353"/>
      <c r="N65" s="1555">
        <f>Budget!I27</f>
        <v>0</v>
      </c>
      <c r="O65" s="1555">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63">
        <f>Budget!C28</f>
        <v>0</v>
      </c>
      <c r="E66" s="2364"/>
      <c r="F66" s="1271"/>
      <c r="G66" s="1550">
        <f>Budget!D28</f>
        <v>0</v>
      </c>
      <c r="H66" s="2350">
        <f>Budget!E28</f>
        <v>0</v>
      </c>
      <c r="I66" s="2351"/>
      <c r="J66" s="1272">
        <f>Budget!F28</f>
        <v>0</v>
      </c>
      <c r="K66" s="1273">
        <f>Budget!G28</f>
        <v>0</v>
      </c>
      <c r="L66" s="2352">
        <f>Budget!H28</f>
        <v>0</v>
      </c>
      <c r="M66" s="2353"/>
      <c r="N66" s="1555">
        <f>Budget!I28</f>
        <v>0</v>
      </c>
      <c r="O66" s="1555">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63">
        <f>Budget!C29</f>
        <v>0</v>
      </c>
      <c r="E67" s="2364"/>
      <c r="F67" s="1271"/>
      <c r="G67" s="1550">
        <f>Budget!D29</f>
        <v>0</v>
      </c>
      <c r="H67" s="2350">
        <f>Budget!E29</f>
        <v>0</v>
      </c>
      <c r="I67" s="2351"/>
      <c r="J67" s="1272">
        <f>Budget!F29</f>
        <v>0</v>
      </c>
      <c r="K67" s="1273">
        <f>Budget!G29</f>
        <v>0</v>
      </c>
      <c r="L67" s="2352">
        <f>Budget!H29</f>
        <v>0</v>
      </c>
      <c r="M67" s="2353"/>
      <c r="N67" s="1555">
        <f>Budget!I29</f>
        <v>0</v>
      </c>
      <c r="O67" s="1555">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28</v>
      </c>
      <c r="D68" s="1276"/>
      <c r="E68" s="1277"/>
      <c r="F68" s="1277"/>
      <c r="G68" s="1551"/>
      <c r="H68" s="1277"/>
      <c r="I68" s="1277"/>
      <c r="J68" s="1277"/>
      <c r="K68" s="1277"/>
      <c r="L68" s="1277"/>
      <c r="M68" s="1277"/>
      <c r="N68" s="1277"/>
      <c r="O68" s="1277"/>
      <c r="P68" s="1278"/>
      <c r="Q68" s="1279">
        <f>SUM(Q48:Q67)</f>
        <v>16632</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2"/>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3"/>
      <c r="I70" s="1283"/>
      <c r="J70" s="1284"/>
      <c r="K70" s="1081"/>
      <c r="L70" s="1077"/>
      <c r="M70" s="1572" t="s">
        <v>1867</v>
      </c>
      <c r="N70" s="1573"/>
      <c r="O70" s="1573"/>
      <c r="P70" s="1573"/>
      <c r="Q70" s="1574"/>
      <c r="R70" s="1566"/>
      <c r="S70" s="1569"/>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4"/>
      <c r="I71" s="1289"/>
      <c r="J71" s="1290"/>
      <c r="K71" s="1561"/>
      <c r="L71" s="1561"/>
      <c r="M71" s="2371" t="s">
        <v>1865</v>
      </c>
      <c r="N71" s="2372"/>
      <c r="O71" s="2367">
        <f>'Housing Credit'!E61</f>
        <v>455058.10582455603</v>
      </c>
      <c r="P71" s="2367"/>
      <c r="Q71" s="2368"/>
      <c r="R71" s="1568"/>
      <c r="S71" s="1567"/>
      <c r="W71" s="1076"/>
      <c r="Y71" s="1076"/>
      <c r="Z71" s="1076"/>
      <c r="AA71" s="1076"/>
      <c r="AB71" s="1076"/>
      <c r="AC71" s="1076"/>
      <c r="AD71" s="1076"/>
      <c r="AE71" s="1076"/>
    </row>
    <row r="72" spans="2:35" s="1075" customFormat="1" ht="12.75" customHeight="1">
      <c r="D72" s="1079" t="s">
        <v>1506</v>
      </c>
      <c r="E72" s="1080"/>
      <c r="F72" s="1080"/>
      <c r="G72" s="1080"/>
      <c r="H72" s="2359">
        <f>Budget!G197</f>
        <v>2907343</v>
      </c>
      <c r="I72" s="2359"/>
      <c r="J72" s="2360"/>
      <c r="K72" s="1561"/>
      <c r="L72" s="1561"/>
      <c r="M72" s="2373" t="s">
        <v>1866</v>
      </c>
      <c r="N72" s="2374"/>
      <c r="O72" s="2369">
        <f>'Housing Credit'!E61*10</f>
        <v>4550581.0582455602</v>
      </c>
      <c r="P72" s="2369"/>
      <c r="Q72" s="2370"/>
      <c r="R72" s="1568"/>
      <c r="S72" s="1565"/>
      <c r="T72" s="1076"/>
      <c r="U72" s="1076"/>
      <c r="W72" s="1076"/>
      <c r="Y72" s="1076"/>
      <c r="Z72" s="1076"/>
      <c r="AA72" s="1076"/>
      <c r="AB72" s="1076"/>
      <c r="AC72" s="1076"/>
      <c r="AD72" s="1076"/>
      <c r="AE72" s="1076"/>
    </row>
    <row r="73" spans="2:35" s="1075" customFormat="1" ht="12.75" customHeight="1">
      <c r="D73" s="1079" t="s">
        <v>1508</v>
      </c>
      <c r="E73" s="1080"/>
      <c r="F73" s="1080"/>
      <c r="G73" s="1080"/>
      <c r="H73" s="2355">
        <f>Budget!G198</f>
        <v>1084155</v>
      </c>
      <c r="I73" s="2355"/>
      <c r="J73" s="2356"/>
      <c r="K73" s="1561"/>
      <c r="L73" s="1561"/>
      <c r="M73" s="1285" t="s">
        <v>1449</v>
      </c>
      <c r="N73" s="1286"/>
      <c r="O73" s="1286"/>
      <c r="P73" s="1286" t="s">
        <v>123</v>
      </c>
      <c r="Q73" s="1287" t="s">
        <v>1773</v>
      </c>
      <c r="R73" s="1565"/>
      <c r="T73" s="1076"/>
      <c r="Y73" s="1076"/>
      <c r="Z73" s="1076"/>
      <c r="AA73" s="1076"/>
      <c r="AB73" s="1076"/>
      <c r="AC73" s="1076"/>
      <c r="AD73" s="1076"/>
      <c r="AE73" s="1076"/>
    </row>
    <row r="74" spans="2:35" s="1075" customFormat="1" ht="12.75" customHeight="1">
      <c r="D74" s="1079" t="s">
        <v>1510</v>
      </c>
      <c r="E74" s="1080"/>
      <c r="F74" s="1080"/>
      <c r="G74" s="1080"/>
      <c r="H74" s="2355">
        <f>Budget!G199</f>
        <v>0</v>
      </c>
      <c r="I74" s="2355"/>
      <c r="J74" s="2356"/>
      <c r="K74" s="1561"/>
      <c r="L74" s="1561"/>
      <c r="M74" s="1570" t="s">
        <v>1505</v>
      </c>
      <c r="N74" s="1078"/>
      <c r="O74" s="2359">
        <f>SUM(Budget!E255:F258)</f>
        <v>650000</v>
      </c>
      <c r="P74" s="2359"/>
      <c r="Q74" s="1291">
        <f>O74/C68</f>
        <v>23214.285714285714</v>
      </c>
      <c r="R74" s="1565"/>
      <c r="U74" s="1072"/>
      <c r="Y74" s="1076"/>
      <c r="Z74" s="1076"/>
      <c r="AA74" s="1076"/>
      <c r="AB74" s="1076"/>
      <c r="AC74" s="1076"/>
      <c r="AD74" s="1076"/>
      <c r="AE74" s="1076"/>
    </row>
    <row r="75" spans="2:35" s="1075" customFormat="1" ht="12.75" customHeight="1">
      <c r="D75" s="1079" t="s">
        <v>1514</v>
      </c>
      <c r="E75" s="1080"/>
      <c r="F75" s="1080"/>
      <c r="G75" s="1080"/>
      <c r="H75" s="2355">
        <f>Budget!G200</f>
        <v>75000</v>
      </c>
      <c r="I75" s="2355"/>
      <c r="J75" s="2356"/>
      <c r="K75" s="1561"/>
      <c r="L75" s="1561"/>
      <c r="M75" s="1079" t="s">
        <v>1507</v>
      </c>
      <c r="N75" s="1080"/>
      <c r="O75" s="2355">
        <f>SUM(Budget!E260:F267)</f>
        <v>413912</v>
      </c>
      <c r="P75" s="2355"/>
      <c r="Q75" s="1294">
        <f>O75/C68</f>
        <v>14782.571428571429</v>
      </c>
      <c r="R75" s="1565"/>
      <c r="T75" s="1072"/>
      <c r="Y75" s="1076"/>
      <c r="Z75" s="1076"/>
      <c r="AA75" s="1076"/>
      <c r="AB75" s="1076"/>
      <c r="AC75" s="1076"/>
      <c r="AD75" s="1076"/>
      <c r="AE75" s="1076"/>
    </row>
    <row r="76" spans="2:35" s="1075" customFormat="1" ht="12.75" customHeight="1">
      <c r="D76" s="1079" t="s">
        <v>1512</v>
      </c>
      <c r="E76" s="1080"/>
      <c r="F76" s="1080"/>
      <c r="G76" s="1080"/>
      <c r="H76" s="2355">
        <f>Budget!G201</f>
        <v>0</v>
      </c>
      <c r="I76" s="2355"/>
      <c r="J76" s="2356"/>
      <c r="K76" s="1561"/>
      <c r="L76" s="1561"/>
      <c r="M76" s="1079" t="s">
        <v>1509</v>
      </c>
      <c r="N76" s="1080"/>
      <c r="O76" s="2355">
        <f>SUM(Budget!E269:F272)</f>
        <v>446300</v>
      </c>
      <c r="P76" s="2355"/>
      <c r="Q76" s="1294">
        <f>O76/C68</f>
        <v>15939.285714285714</v>
      </c>
      <c r="V76" s="1076"/>
      <c r="W76" s="1076"/>
      <c r="Y76" s="1076"/>
      <c r="Z76" s="1076"/>
      <c r="AA76" s="1076"/>
      <c r="AB76" s="1076"/>
      <c r="AC76" s="1076"/>
      <c r="AD76" s="1076"/>
      <c r="AE76" s="1076"/>
    </row>
    <row r="77" spans="2:35" s="1075" customFormat="1" ht="12.75" customHeight="1">
      <c r="D77" s="1079" t="s">
        <v>1516</v>
      </c>
      <c r="E77" s="1080"/>
      <c r="F77" s="1080"/>
      <c r="G77" s="1080"/>
      <c r="H77" s="2355">
        <f>SUM(Budget!G202:G203)</f>
        <v>3375000</v>
      </c>
      <c r="I77" s="2355"/>
      <c r="J77" s="2356"/>
      <c r="K77" s="1561"/>
      <c r="L77" s="1561"/>
      <c r="M77" s="1079" t="s">
        <v>1511</v>
      </c>
      <c r="N77" s="1080"/>
      <c r="O77" s="2355">
        <f>SUM(Budget!E274:F286)</f>
        <v>4432345</v>
      </c>
      <c r="P77" s="2355"/>
      <c r="Q77" s="1294">
        <f>O77/C68</f>
        <v>158298.03571428571</v>
      </c>
      <c r="V77" s="1076"/>
      <c r="W77" s="1076"/>
      <c r="X77" s="1076"/>
      <c r="Y77" s="1076"/>
      <c r="Z77" s="1076"/>
      <c r="AA77" s="1076"/>
      <c r="AB77" s="1076"/>
      <c r="AC77" s="1076"/>
    </row>
    <row r="78" spans="2:35" s="1075" customFormat="1" ht="12.75" customHeight="1">
      <c r="D78" s="1081" t="s">
        <v>1518</v>
      </c>
      <c r="E78" s="1077"/>
      <c r="F78" s="1077"/>
      <c r="G78" s="1077"/>
      <c r="H78" s="2355">
        <f>Budget!G204</f>
        <v>7441498</v>
      </c>
      <c r="I78" s="2355"/>
      <c r="J78" s="2356"/>
      <c r="K78" s="1077"/>
      <c r="L78" s="1077"/>
      <c r="M78" s="1079" t="s">
        <v>1513</v>
      </c>
      <c r="N78" s="1080"/>
      <c r="O78" s="2355">
        <f>SUM(Budget!E288:F295)</f>
        <v>265883</v>
      </c>
      <c r="P78" s="2355"/>
      <c r="Q78" s="1294">
        <f>O78/C68</f>
        <v>9495.8214285714294</v>
      </c>
      <c r="V78" s="1076"/>
      <c r="W78" s="1076"/>
      <c r="X78" s="1076"/>
      <c r="Y78" s="1076"/>
      <c r="Z78" s="1076"/>
      <c r="AA78" s="1076"/>
      <c r="AB78" s="1076"/>
      <c r="AC78" s="1076"/>
    </row>
    <row r="79" spans="2:35" s="1075" customFormat="1" ht="12.75" customHeight="1">
      <c r="D79" s="1288" t="s">
        <v>1440</v>
      </c>
      <c r="E79" s="1289"/>
      <c r="F79" s="1289"/>
      <c r="G79" s="1289"/>
      <c r="H79" s="1554"/>
      <c r="I79" s="1289"/>
      <c r="J79" s="1290"/>
      <c r="K79" s="1561"/>
      <c r="L79" s="1561"/>
      <c r="M79" s="1079" t="s">
        <v>1515</v>
      </c>
      <c r="N79" s="1080"/>
      <c r="O79" s="2355">
        <f>SUM(Budget!E297:F304)</f>
        <v>1028000</v>
      </c>
      <c r="P79" s="2355"/>
      <c r="Q79" s="1294">
        <f>O79/C68</f>
        <v>36714.285714285717</v>
      </c>
      <c r="V79" s="1076"/>
      <c r="W79" s="1076"/>
      <c r="X79" s="1076"/>
      <c r="Y79" s="1076"/>
      <c r="Z79" s="1076"/>
      <c r="AA79" s="1076"/>
      <c r="AB79" s="1076"/>
      <c r="AC79" s="1076"/>
    </row>
    <row r="80" spans="2:35" s="1075" customFormat="1" ht="12.75" customHeight="1">
      <c r="D80" s="1079" t="s">
        <v>1521</v>
      </c>
      <c r="E80" s="1080"/>
      <c r="F80" s="1080"/>
      <c r="G80" s="1080"/>
      <c r="H80" s="2359">
        <f>SUM(Budget!G217:G218)</f>
        <v>0</v>
      </c>
      <c r="I80" s="2359">
        <f>SUM(Budget!G217:G218)</f>
        <v>0</v>
      </c>
      <c r="J80" s="2360">
        <f>SUM(Budget!H217:H218)</f>
        <v>0</v>
      </c>
      <c r="K80" s="1561"/>
      <c r="L80" s="1561"/>
      <c r="M80" s="1079" t="s">
        <v>1517</v>
      </c>
      <c r="N80" s="1080"/>
      <c r="O80" s="2355">
        <f>SUM(Budget!E306:F309)</f>
        <v>50903</v>
      </c>
      <c r="P80" s="2355"/>
      <c r="Q80" s="1294">
        <f>O80/C68</f>
        <v>1817.9642857142858</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55">
        <f>Budget!G219</f>
        <v>4274396</v>
      </c>
      <c r="I81" s="2355">
        <f>Budget!G219</f>
        <v>4274396</v>
      </c>
      <c r="J81" s="2356">
        <f>Budget!H219</f>
        <v>0</v>
      </c>
      <c r="K81" s="1561"/>
      <c r="L81" s="1561"/>
      <c r="M81" s="1292" t="s">
        <v>1519</v>
      </c>
      <c r="N81" s="1293"/>
      <c r="O81" s="2357">
        <f>SUM(Budget!E311:F313)</f>
        <v>154155</v>
      </c>
      <c r="P81" s="2357"/>
      <c r="Q81" s="1296">
        <f>O81/C68</f>
        <v>5505.5357142857147</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55">
        <f>Budget!G220</f>
        <v>1142102</v>
      </c>
      <c r="I82" s="2355">
        <f>Budget!G220</f>
        <v>1142102</v>
      </c>
      <c r="J82" s="2356">
        <f>Budget!H220</f>
        <v>0</v>
      </c>
      <c r="M82" s="1288" t="s">
        <v>1520</v>
      </c>
      <c r="N82" s="1289"/>
      <c r="O82" s="2365">
        <f>Budget!E314</f>
        <v>7441498</v>
      </c>
      <c r="P82" s="2366"/>
      <c r="Q82" s="1297">
        <f>O82/C68</f>
        <v>265767.78571428574</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55">
        <f>Budget!G221</f>
        <v>150000</v>
      </c>
      <c r="I83" s="2355">
        <f>Budget!G221</f>
        <v>150000</v>
      </c>
      <c r="J83" s="2356">
        <f>Budget!H221</f>
        <v>12500</v>
      </c>
      <c r="M83" s="1285" t="s">
        <v>170</v>
      </c>
      <c r="N83" s="1286"/>
      <c r="O83" s="1286"/>
      <c r="P83" s="1286" t="s">
        <v>123</v>
      </c>
      <c r="Q83" s="1571" t="s">
        <v>1131</v>
      </c>
      <c r="X83" s="1076"/>
      <c r="Y83" s="1076"/>
      <c r="Z83" s="1076"/>
      <c r="AA83" s="1076"/>
      <c r="AB83" s="1076"/>
    </row>
    <row r="84" spans="1:30" s="1075" customFormat="1" ht="12.75" customHeight="1">
      <c r="D84" s="1079" t="s">
        <v>1512</v>
      </c>
      <c r="E84" s="1080"/>
      <c r="F84" s="1080"/>
      <c r="G84" s="1080"/>
      <c r="H84" s="2355">
        <f>Budget!G222</f>
        <v>0</v>
      </c>
      <c r="I84" s="2355">
        <f>Budget!G222</f>
        <v>0</v>
      </c>
      <c r="J84" s="2356">
        <f>Budget!H222</f>
        <v>0</v>
      </c>
      <c r="M84" s="1271" t="s">
        <v>1869</v>
      </c>
      <c r="N84" s="1289"/>
      <c r="O84" s="2365">
        <f>Budget!H161</f>
        <v>162151</v>
      </c>
      <c r="P84" s="2365"/>
      <c r="Q84" s="1297">
        <f>O84/C68</f>
        <v>5791.1071428571431</v>
      </c>
      <c r="T84" s="1072"/>
      <c r="U84" s="1072"/>
      <c r="V84" s="1072"/>
      <c r="W84" s="1072"/>
      <c r="X84" s="1076"/>
      <c r="Y84" s="1076"/>
      <c r="Z84" s="1076"/>
      <c r="AA84" s="1076"/>
      <c r="AB84" s="1076"/>
    </row>
    <row r="85" spans="1:30" s="1075" customFormat="1" ht="12.75" customHeight="1">
      <c r="D85" s="1079" t="s">
        <v>1522</v>
      </c>
      <c r="E85" s="1080"/>
      <c r="F85" s="1080"/>
      <c r="G85" s="1080"/>
      <c r="H85" s="2355">
        <f>SUM(Budget!G223:G224)</f>
        <v>1400000</v>
      </c>
      <c r="I85" s="2355">
        <f>Budget!G223</f>
        <v>800000</v>
      </c>
      <c r="J85" s="2356">
        <f>Budget!H223</f>
        <v>0</v>
      </c>
      <c r="V85" s="1082"/>
      <c r="W85" s="1082"/>
      <c r="X85" s="1076"/>
      <c r="Y85" s="1076"/>
      <c r="Z85" s="1076"/>
      <c r="AA85" s="1076"/>
      <c r="AB85" s="1076"/>
    </row>
    <row r="86" spans="1:30" s="1075" customFormat="1" ht="11.25">
      <c r="D86" s="1079" t="s">
        <v>1523</v>
      </c>
      <c r="E86" s="1080"/>
      <c r="F86" s="1080"/>
      <c r="G86" s="1080"/>
      <c r="H86" s="2355">
        <f>SUM(Budget!G225:G226)</f>
        <v>475000</v>
      </c>
      <c r="I86" s="2355">
        <f>Budget!G224</f>
        <v>600000</v>
      </c>
      <c r="J86" s="2356">
        <f>Budget!H224</f>
        <v>0</v>
      </c>
      <c r="V86" s="1072"/>
      <c r="W86" s="1072"/>
      <c r="X86" s="1076"/>
      <c r="Y86" s="1076"/>
      <c r="Z86" s="1076"/>
      <c r="AA86" s="1076"/>
      <c r="AB86" s="1076"/>
    </row>
    <row r="87" spans="1:30" s="1075" customFormat="1" ht="11.25">
      <c r="D87" s="1298" t="s">
        <v>1524</v>
      </c>
      <c r="E87" s="1295"/>
      <c r="F87" s="1295"/>
      <c r="G87" s="1295"/>
      <c r="H87" s="2357">
        <f>Budget!G227</f>
        <v>7441498</v>
      </c>
      <c r="I87" s="2357"/>
      <c r="J87" s="2358"/>
      <c r="S87" s="1076"/>
      <c r="V87" s="1072"/>
      <c r="W87" s="1072"/>
      <c r="X87" s="1076"/>
    </row>
    <row r="88" spans="1:30" s="1075" customFormat="1" ht="11.25">
      <c r="G88" s="1552"/>
      <c r="V88" s="1072"/>
      <c r="W88" s="1072"/>
    </row>
    <row r="89" spans="1:30" s="1075" customFormat="1" ht="11.25">
      <c r="G89" s="1552"/>
      <c r="U89" s="1072"/>
      <c r="V89" s="1072"/>
    </row>
    <row r="90" spans="1:30" s="1072" customFormat="1" ht="11.25">
      <c r="A90" s="1075"/>
      <c r="B90" s="1075"/>
      <c r="C90" s="1075"/>
      <c r="D90" s="1075"/>
      <c r="E90" s="1075"/>
      <c r="F90" s="1075"/>
      <c r="G90" s="1552"/>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2"/>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2"/>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2"/>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2"/>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2"/>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2"/>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2"/>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2"/>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2"/>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2"/>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2"/>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2"/>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2"/>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2"/>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2"/>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2"/>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2"/>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2"/>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2"/>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2"/>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2"/>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2"/>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2"/>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2"/>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2"/>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2"/>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2"/>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2"/>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2"/>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2"/>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2"/>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2"/>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2"/>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2"/>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2"/>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2"/>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2"/>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2"/>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2"/>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2"/>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2"/>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2"/>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2"/>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2"/>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2"/>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2"/>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2"/>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2"/>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2"/>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2"/>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2"/>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2"/>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2"/>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2"/>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2"/>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2"/>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2"/>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2"/>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2"/>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2"/>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2"/>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2"/>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2"/>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9"/>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9"/>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9"/>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9"/>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9"/>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9"/>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9"/>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9"/>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9"/>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9"/>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9"/>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9"/>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9"/>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9"/>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9"/>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9"/>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9"/>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9"/>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9"/>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9"/>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9"/>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9"/>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9"/>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9"/>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9"/>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9"/>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9"/>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9"/>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9"/>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9"/>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9"/>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9"/>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9"/>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9"/>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9"/>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9"/>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9"/>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9"/>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9"/>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9"/>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9"/>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9"/>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9"/>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9"/>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9"/>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9"/>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9"/>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9"/>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9"/>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9"/>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9"/>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9"/>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9"/>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9"/>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9"/>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9"/>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9"/>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9"/>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9"/>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9"/>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9"/>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9"/>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9"/>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9"/>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9"/>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9"/>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9"/>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9"/>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9"/>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9"/>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9"/>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9"/>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9"/>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9"/>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9"/>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9"/>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9"/>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9"/>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9"/>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9"/>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9"/>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9"/>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9"/>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9"/>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9"/>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9"/>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9"/>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9"/>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9"/>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9"/>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9"/>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9"/>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9"/>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9"/>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9"/>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9"/>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9"/>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9"/>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9"/>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9"/>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9"/>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9"/>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9"/>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9"/>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9"/>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9"/>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9"/>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9"/>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9"/>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9"/>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486" t="s">
        <v>2123</v>
      </c>
      <c r="B1" s="2487"/>
      <c r="C1" s="2487"/>
      <c r="D1" s="2487"/>
      <c r="E1" s="2487"/>
      <c r="F1" s="1740"/>
      <c r="G1" s="1740"/>
      <c r="H1" s="1740"/>
      <c r="I1" s="1740"/>
      <c r="J1" s="1740"/>
      <c r="K1" s="1741"/>
      <c r="L1" s="1742"/>
      <c r="M1" s="1742"/>
      <c r="N1" s="1743"/>
      <c r="O1" s="1743"/>
      <c r="P1" s="1743"/>
      <c r="Q1" s="1743"/>
      <c r="R1" s="1743"/>
      <c r="S1" s="1743"/>
      <c r="T1" s="1743"/>
    </row>
    <row r="2" spans="1:20">
      <c r="A2" s="2488" t="s">
        <v>1749</v>
      </c>
      <c r="B2" s="2489"/>
      <c r="C2" s="2489"/>
      <c r="D2" s="2489"/>
      <c r="E2" s="2489"/>
      <c r="F2" s="2489"/>
      <c r="G2" s="2489"/>
      <c r="H2" s="2489"/>
      <c r="I2" s="1744"/>
      <c r="J2" s="1744"/>
      <c r="K2" s="1745"/>
      <c r="L2" s="1742"/>
      <c r="M2" s="1742"/>
      <c r="N2" s="1743"/>
      <c r="O2" s="1743"/>
      <c r="P2" s="1743"/>
      <c r="Q2" s="1743"/>
      <c r="R2" s="1743"/>
      <c r="S2" s="1743"/>
      <c r="T2" s="1743"/>
    </row>
    <row r="3" spans="1:20">
      <c r="A3" s="2490"/>
      <c r="B3" s="2491"/>
      <c r="C3" s="2491"/>
      <c r="D3" s="2491"/>
      <c r="E3" s="2491"/>
      <c r="F3" s="2491"/>
      <c r="G3" s="2491"/>
      <c r="H3" s="2491"/>
      <c r="I3" s="1746"/>
      <c r="J3" s="1746"/>
      <c r="K3" s="1747"/>
      <c r="L3" s="1742"/>
      <c r="M3" s="1742"/>
      <c r="N3" s="1743"/>
      <c r="O3" s="1743"/>
      <c r="P3" s="1743"/>
      <c r="Q3" s="1743"/>
      <c r="R3" s="1743"/>
      <c r="S3" s="1743"/>
      <c r="T3" s="1743"/>
    </row>
    <row r="4" spans="1:20" ht="56.25" customHeight="1">
      <c r="A4" s="2426" t="s">
        <v>1566</v>
      </c>
      <c r="B4" s="2427"/>
      <c r="C4" s="2427"/>
      <c r="D4" s="2427"/>
      <c r="E4" s="2427"/>
      <c r="F4" s="2427"/>
      <c r="G4" s="2427"/>
      <c r="H4" s="2427"/>
      <c r="I4" s="2427"/>
      <c r="J4" s="2427"/>
      <c r="K4" s="2428"/>
      <c r="L4" s="1748"/>
      <c r="M4" s="1748"/>
      <c r="N4" s="1743"/>
      <c r="O4" s="1743"/>
      <c r="P4" s="1743"/>
      <c r="Q4" s="1743"/>
      <c r="R4" s="1743"/>
      <c r="S4" s="1743"/>
      <c r="T4" s="1743"/>
    </row>
    <row r="5" spans="1:20" ht="13.5" thickBot="1">
      <c r="A5" s="2405" t="s">
        <v>1429</v>
      </c>
      <c r="B5" s="2406"/>
      <c r="C5" s="2406"/>
      <c r="D5" s="2492"/>
      <c r="E5" s="2492"/>
      <c r="F5" s="2406"/>
      <c r="G5" s="2406"/>
      <c r="H5" s="2492"/>
      <c r="I5" s="2492"/>
      <c r="J5" s="2492"/>
      <c r="K5" s="2407"/>
      <c r="L5" s="1748"/>
      <c r="M5" s="1748"/>
      <c r="N5" s="1743"/>
      <c r="O5" s="1743"/>
      <c r="P5" s="1743"/>
      <c r="Q5" s="1743"/>
      <c r="R5" s="1743"/>
      <c r="S5" s="1743"/>
      <c r="T5" s="1743"/>
    </row>
    <row r="6" spans="1:20" ht="13.5" thickBot="1">
      <c r="A6" s="2493" t="s">
        <v>1155</v>
      </c>
      <c r="B6" s="2494"/>
      <c r="C6" s="2494"/>
      <c r="D6" s="2495" t="str">
        <f>'Project Information'!C6</f>
        <v>Archives Apartments</v>
      </c>
      <c r="E6" s="2496"/>
      <c r="F6" s="2497" t="s">
        <v>1430</v>
      </c>
      <c r="G6" s="2497" t="s">
        <v>1430</v>
      </c>
      <c r="H6" s="2498"/>
      <c r="I6" s="2499"/>
      <c r="J6" s="2482"/>
      <c r="K6" s="1749"/>
      <c r="L6" s="1750"/>
      <c r="M6" s="1750"/>
      <c r="N6" s="1743"/>
      <c r="O6" s="1743"/>
      <c r="P6" s="1743"/>
      <c r="Q6" s="1743"/>
      <c r="R6" s="1743"/>
      <c r="S6" s="1743"/>
      <c r="T6" s="1743"/>
    </row>
    <row r="7" spans="1:20" ht="13.5" thickBot="1">
      <c r="A7" s="2475" t="s">
        <v>124</v>
      </c>
      <c r="B7" s="2476"/>
      <c r="C7" s="2476"/>
      <c r="D7" s="2481"/>
      <c r="E7" s="2482"/>
      <c r="F7" s="2483" t="s">
        <v>1567</v>
      </c>
      <c r="G7" s="2483" t="s">
        <v>1431</v>
      </c>
      <c r="H7" s="2477" t="s">
        <v>1655</v>
      </c>
      <c r="I7" s="2478"/>
      <c r="J7" s="1751"/>
      <c r="K7" s="1749"/>
      <c r="L7" s="1750"/>
      <c r="M7" s="1750"/>
      <c r="N7" s="1743"/>
      <c r="O7" s="1743"/>
      <c r="P7" s="1743"/>
      <c r="Q7" s="1743"/>
      <c r="R7" s="1743"/>
      <c r="S7" s="1743"/>
      <c r="T7" s="1743"/>
    </row>
    <row r="8" spans="1:20" ht="13.5" thickBot="1">
      <c r="A8" s="2475" t="s">
        <v>1432</v>
      </c>
      <c r="B8" s="2476"/>
      <c r="C8" s="2476"/>
      <c r="D8" s="2484"/>
      <c r="E8" s="2485"/>
      <c r="F8" s="2483" t="s">
        <v>1568</v>
      </c>
      <c r="G8" s="2483"/>
      <c r="H8" s="2479"/>
      <c r="I8" s="2480"/>
      <c r="J8" s="1320"/>
      <c r="K8" s="1749"/>
      <c r="L8" s="1750"/>
      <c r="M8" s="1750"/>
      <c r="N8" s="1743"/>
      <c r="O8" s="1743"/>
      <c r="P8" s="1743"/>
      <c r="Q8" s="1743"/>
      <c r="R8" s="1743"/>
      <c r="S8" s="1743"/>
      <c r="T8" s="1743"/>
    </row>
    <row r="9" spans="1:20" ht="13.5" thickBot="1">
      <c r="A9" s="2475" t="s">
        <v>1433</v>
      </c>
      <c r="B9" s="2476"/>
      <c r="C9" s="2476"/>
      <c r="D9" s="2477"/>
      <c r="E9" s="2478"/>
      <c r="F9" s="1752"/>
      <c r="G9" s="1753"/>
      <c r="H9" s="2479"/>
      <c r="I9" s="2480"/>
      <c r="J9" s="1320"/>
      <c r="K9" s="1749"/>
      <c r="L9" s="1750"/>
      <c r="M9" s="1750"/>
      <c r="N9" s="1743"/>
      <c r="O9" s="1743"/>
      <c r="P9" s="1743"/>
      <c r="Q9" s="1743"/>
      <c r="R9" s="1743"/>
      <c r="S9" s="1743"/>
      <c r="T9" s="1743"/>
    </row>
    <row r="10" spans="1:20">
      <c r="A10" s="1754"/>
      <c r="B10" s="1755"/>
      <c r="C10" s="1755"/>
      <c r="D10" s="1751"/>
      <c r="E10" s="1751"/>
      <c r="F10" s="1752"/>
      <c r="G10" s="1753"/>
      <c r="H10" s="1321"/>
      <c r="I10" s="1321"/>
      <c r="J10" s="1320"/>
      <c r="K10" s="1749"/>
      <c r="L10" s="1750"/>
      <c r="M10" s="1750"/>
      <c r="N10" s="1743"/>
      <c r="O10" s="1743"/>
      <c r="P10" s="1743"/>
      <c r="Q10" s="1743"/>
      <c r="R10" s="1743"/>
      <c r="S10" s="1743"/>
      <c r="T10" s="1743"/>
    </row>
    <row r="11" spans="1:20">
      <c r="A11" s="2405" t="s">
        <v>1681</v>
      </c>
      <c r="B11" s="2406"/>
      <c r="C11" s="2406"/>
      <c r="D11" s="2406"/>
      <c r="E11" s="2406"/>
      <c r="F11" s="2406"/>
      <c r="G11" s="2406"/>
      <c r="H11" s="2406"/>
      <c r="I11" s="2406"/>
      <c r="J11" s="2406"/>
      <c r="K11" s="2407"/>
      <c r="L11" s="1750"/>
      <c r="M11" s="1750"/>
      <c r="N11" s="1743"/>
      <c r="O11" s="1743"/>
      <c r="P11" s="1743"/>
      <c r="Q11" s="1743"/>
      <c r="R11" s="1743"/>
      <c r="S11" s="1743"/>
      <c r="T11" s="1743"/>
    </row>
    <row r="12" spans="1:20">
      <c r="A12" s="1754"/>
      <c r="B12" s="1755"/>
      <c r="C12" s="1755"/>
      <c r="D12" s="1751"/>
      <c r="E12" s="1751"/>
      <c r="F12" s="1752"/>
      <c r="G12" s="1753"/>
      <c r="H12" s="1320"/>
      <c r="I12" s="1320"/>
      <c r="J12" s="1320"/>
      <c r="K12" s="1749"/>
      <c r="L12" s="1750"/>
      <c r="M12" s="1750"/>
      <c r="N12" s="1743"/>
      <c r="O12" s="1743"/>
      <c r="P12" s="1743"/>
      <c r="Q12" s="1743"/>
      <c r="R12" s="1743"/>
      <c r="S12" s="1743"/>
      <c r="T12" s="1743"/>
    </row>
    <row r="13" spans="1:20">
      <c r="A13" s="2393" t="s">
        <v>1683</v>
      </c>
      <c r="B13" s="2394"/>
      <c r="C13" s="2394"/>
      <c r="D13" s="2394"/>
      <c r="E13" s="2394"/>
      <c r="F13" s="2394"/>
      <c r="G13" s="2394"/>
      <c r="H13" s="2394"/>
      <c r="I13" s="2394"/>
      <c r="J13" s="2394"/>
      <c r="K13" s="2395"/>
      <c r="L13" s="1743"/>
      <c r="M13" s="1743"/>
      <c r="N13" s="1743"/>
      <c r="O13" s="1743"/>
      <c r="P13" s="1743"/>
      <c r="Q13" s="1743"/>
      <c r="R13" s="1743"/>
      <c r="S13" s="1743"/>
      <c r="T13" s="1743"/>
    </row>
    <row r="14" spans="1:20" ht="29.25" customHeight="1">
      <c r="A14" s="2420" t="s">
        <v>1685</v>
      </c>
      <c r="B14" s="2421"/>
      <c r="C14" s="2421"/>
      <c r="D14" s="2421"/>
      <c r="E14" s="2421"/>
      <c r="F14" s="2421"/>
      <c r="G14" s="2421"/>
      <c r="H14" s="2421"/>
      <c r="I14" s="2421"/>
      <c r="J14" s="2421"/>
      <c r="K14" s="2422"/>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1699</v>
      </c>
      <c r="C16" s="1757"/>
      <c r="D16" s="1758">
        <f>PJCOccupancyGoal</f>
        <v>0</v>
      </c>
      <c r="E16" s="1759"/>
      <c r="F16" s="1322"/>
      <c r="G16" s="1760"/>
      <c r="H16" s="1323"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1696</v>
      </c>
      <c r="C17" s="1757"/>
      <c r="D17" s="1763">
        <f>PJCApplicableTaxCreditPercentageAcquisitionBasis</f>
        <v>3.2000000000000001E-2</v>
      </c>
      <c r="E17" s="1322"/>
      <c r="F17" s="1764"/>
      <c r="G17" s="1764"/>
      <c r="H17" s="2471"/>
      <c r="I17" s="2471"/>
      <c r="J17" s="2471"/>
      <c r="K17" s="1749"/>
      <c r="L17" s="1750"/>
      <c r="M17" s="1750"/>
      <c r="N17" s="1743"/>
      <c r="O17" s="1743"/>
      <c r="P17" s="1743"/>
      <c r="Q17" s="1743"/>
      <c r="R17" s="1743"/>
      <c r="S17" s="1743"/>
      <c r="T17" s="1743"/>
    </row>
    <row r="18" spans="1:20" ht="24" customHeight="1">
      <c r="A18" s="1754"/>
      <c r="B18" s="1756" t="s">
        <v>1697</v>
      </c>
      <c r="C18" s="1757"/>
      <c r="D18" s="1763">
        <f>PJCApplicableTaxCreditPercentageRehabilitationBasis</f>
        <v>7.4700000000000003E-2</v>
      </c>
      <c r="E18" s="1322"/>
      <c r="F18" s="1764"/>
      <c r="G18" s="1764"/>
      <c r="H18" s="2471"/>
      <c r="I18" s="2471"/>
      <c r="J18" s="2471"/>
      <c r="K18" s="1749"/>
      <c r="L18" s="1750"/>
      <c r="M18" s="1750"/>
      <c r="N18" s="1743"/>
      <c r="O18" s="1743"/>
      <c r="P18" s="1743"/>
      <c r="Q18" s="1743"/>
      <c r="R18" s="1743"/>
      <c r="S18" s="1743"/>
      <c r="T18" s="1743"/>
    </row>
    <row r="19" spans="1:20" ht="24" customHeight="1">
      <c r="A19" s="1754"/>
      <c r="B19" s="1756" t="s">
        <v>1698</v>
      </c>
      <c r="C19" s="1757"/>
      <c r="D19" s="1763">
        <f>PJCApplicableTaxCreditPercentageNewConstructionBasis</f>
        <v>0</v>
      </c>
      <c r="E19" s="1322"/>
      <c r="F19" s="1764"/>
      <c r="G19" s="1764"/>
      <c r="H19" s="2471"/>
      <c r="I19" s="2471"/>
      <c r="J19" s="2471"/>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3" t="s">
        <v>1682</v>
      </c>
      <c r="B21" s="2394"/>
      <c r="C21" s="2394"/>
      <c r="D21" s="2394"/>
      <c r="E21" s="2394"/>
      <c r="F21" s="2394"/>
      <c r="G21" s="2394"/>
      <c r="H21" s="2394"/>
      <c r="I21" s="2394"/>
      <c r="J21" s="2394"/>
      <c r="K21" s="2395"/>
      <c r="L21" s="1743"/>
      <c r="M21" s="1743"/>
      <c r="N21" s="1743"/>
      <c r="O21" s="1743"/>
      <c r="P21" s="1743"/>
      <c r="Q21" s="1743"/>
      <c r="R21" s="1743"/>
      <c r="S21" s="1743"/>
      <c r="T21" s="1743"/>
    </row>
    <row r="22" spans="1:20" ht="42" customHeight="1">
      <c r="A22" s="2420" t="s">
        <v>1686</v>
      </c>
      <c r="B22" s="2421"/>
      <c r="C22" s="2421"/>
      <c r="D22" s="2421"/>
      <c r="E22" s="2421"/>
      <c r="F22" s="2421"/>
      <c r="G22" s="2421"/>
      <c r="H22" s="2421"/>
      <c r="I22" s="2421"/>
      <c r="J22" s="2421"/>
      <c r="K22" s="2422"/>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1688</v>
      </c>
      <c r="C24" s="1755"/>
      <c r="D24" s="1755"/>
      <c r="E24" s="1755" t="s">
        <v>1687</v>
      </c>
      <c r="F24" s="1755"/>
      <c r="G24" s="1755"/>
      <c r="H24" s="1755"/>
      <c r="I24" s="1755"/>
      <c r="J24" s="1755"/>
      <c r="K24" s="1749"/>
      <c r="L24" s="1750"/>
      <c r="M24" s="1750"/>
      <c r="N24" s="1743"/>
      <c r="O24" s="1743"/>
      <c r="P24" s="1743"/>
      <c r="Q24" s="1743"/>
      <c r="R24" s="1743"/>
      <c r="S24" s="1743"/>
      <c r="T24" s="1743"/>
    </row>
    <row r="25" spans="1:20">
      <c r="A25" s="1754"/>
      <c r="B25" s="2472" t="s">
        <v>2063</v>
      </c>
      <c r="C25" s="2473"/>
      <c r="D25" s="2474"/>
      <c r="E25" s="2472" t="s">
        <v>2064</v>
      </c>
      <c r="F25" s="2473"/>
      <c r="G25" s="2473"/>
      <c r="H25" s="2473"/>
      <c r="I25" s="2473"/>
      <c r="J25" s="2474"/>
      <c r="K25" s="1749"/>
      <c r="L25" s="1750"/>
      <c r="M25" s="1750"/>
      <c r="N25" s="1743"/>
      <c r="O25" s="1743"/>
      <c r="P25" s="1743"/>
      <c r="Q25" s="1743"/>
      <c r="R25" s="1743"/>
      <c r="S25" s="1743"/>
      <c r="T25" s="1743"/>
    </row>
    <row r="26" spans="1:20">
      <c r="A26" s="1754"/>
      <c r="B26" s="2472"/>
      <c r="C26" s="2473"/>
      <c r="D26" s="2474"/>
      <c r="E26" s="2472"/>
      <c r="F26" s="2473"/>
      <c r="G26" s="2473"/>
      <c r="H26" s="2473"/>
      <c r="I26" s="2473"/>
      <c r="J26" s="2474"/>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3" t="s">
        <v>1684</v>
      </c>
      <c r="B28" s="2394"/>
      <c r="C28" s="2394"/>
      <c r="D28" s="2394"/>
      <c r="E28" s="2394"/>
      <c r="F28" s="2394"/>
      <c r="G28" s="2394"/>
      <c r="H28" s="2394"/>
      <c r="I28" s="2394"/>
      <c r="J28" s="2394"/>
      <c r="K28" s="2395"/>
      <c r="L28" s="1743"/>
      <c r="M28" s="1743"/>
      <c r="N28" s="1743"/>
      <c r="O28" s="1743"/>
      <c r="P28" s="1743"/>
      <c r="Q28" s="1743"/>
      <c r="R28" s="1743"/>
      <c r="S28" s="1743"/>
      <c r="T28" s="1743"/>
    </row>
    <row r="29" spans="1:20" ht="41.25" customHeight="1">
      <c r="A29" s="2420" t="s">
        <v>1689</v>
      </c>
      <c r="B29" s="2421"/>
      <c r="C29" s="2421"/>
      <c r="D29" s="2421"/>
      <c r="E29" s="2421"/>
      <c r="F29" s="2421"/>
      <c r="G29" s="2421"/>
      <c r="H29" s="2421"/>
      <c r="I29" s="2421"/>
      <c r="J29" s="2421"/>
      <c r="K29" s="2422"/>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1690</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1691</v>
      </c>
      <c r="C32" s="1755"/>
      <c r="D32" s="1755"/>
      <c r="E32" s="1765"/>
      <c r="F32" s="1755"/>
      <c r="G32" s="1755" t="s">
        <v>1693</v>
      </c>
      <c r="H32" s="1755"/>
      <c r="I32" s="1324">
        <f>SUM('Housing Credit'!D42:F42)/SUM('Housing Credit'!D31:F31)</f>
        <v>1.2697945201235619</v>
      </c>
      <c r="J32" s="1755"/>
      <c r="K32" s="1749"/>
      <c r="L32" s="1750"/>
      <c r="M32" s="1750"/>
      <c r="N32" s="1743"/>
      <c r="O32" s="1743"/>
      <c r="P32" s="1743"/>
      <c r="Q32" s="1743"/>
      <c r="R32" s="1743"/>
      <c r="S32" s="1743"/>
      <c r="T32" s="1743"/>
    </row>
    <row r="33" spans="1:24">
      <c r="A33" s="1754"/>
      <c r="B33" s="1755" t="s">
        <v>1692</v>
      </c>
      <c r="C33" s="1755"/>
      <c r="D33" s="1755"/>
      <c r="E33" s="1765"/>
      <c r="F33" s="1755"/>
      <c r="G33" s="1323" t="str">
        <f>IF(AND(I32&gt;1,G31="Project is Not Eligible"),"Application Does Not Meet the Requirement","Application Meets the Requirement")</f>
        <v>Application Meets the Requirement</v>
      </c>
      <c r="H33" s="1322"/>
      <c r="I33" s="1322"/>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3" t="s">
        <v>1569</v>
      </c>
      <c r="B35" s="2394"/>
      <c r="C35" s="2394"/>
      <c r="D35" s="2394"/>
      <c r="E35" s="2394"/>
      <c r="F35" s="2394"/>
      <c r="G35" s="2394"/>
      <c r="H35" s="2394"/>
      <c r="I35" s="2394"/>
      <c r="J35" s="2394"/>
      <c r="K35" s="2395"/>
      <c r="L35" s="1743"/>
      <c r="M35" s="1743"/>
      <c r="N35" s="1743"/>
      <c r="O35" s="1743"/>
      <c r="P35" s="1743"/>
      <c r="Q35" s="1743"/>
      <c r="R35" s="1743"/>
      <c r="S35" s="1743"/>
      <c r="T35" s="1743"/>
    </row>
    <row r="36" spans="1:24" ht="13.5" thickBot="1">
      <c r="A36" s="1766"/>
      <c r="B36" s="1767"/>
      <c r="C36" s="1322"/>
      <c r="D36" s="1767"/>
      <c r="E36" s="1767"/>
      <c r="F36" s="1767"/>
      <c r="G36" s="1767"/>
      <c r="H36" s="1767"/>
      <c r="I36" s="1767"/>
      <c r="J36" s="1767"/>
      <c r="K36" s="1768"/>
      <c r="L36" s="1743"/>
      <c r="M36" s="1743"/>
      <c r="N36" s="1743"/>
      <c r="O36" s="1743"/>
      <c r="P36" s="1743"/>
      <c r="Q36" s="1743"/>
      <c r="R36" s="1743"/>
      <c r="S36" s="1743"/>
      <c r="T36" s="1743"/>
    </row>
    <row r="37" spans="1:24">
      <c r="A37" s="1766"/>
      <c r="B37" s="2396"/>
      <c r="C37" s="2397"/>
      <c r="D37" s="2397"/>
      <c r="E37" s="2397"/>
      <c r="F37" s="2397"/>
      <c r="G37" s="2397"/>
      <c r="H37" s="2397"/>
      <c r="I37" s="2397"/>
      <c r="J37" s="2398"/>
      <c r="K37" s="1768"/>
      <c r="L37" s="1743"/>
      <c r="M37" s="1743"/>
      <c r="N37" s="1743"/>
      <c r="O37" s="1743"/>
      <c r="P37" s="1743"/>
      <c r="Q37" s="1743"/>
      <c r="R37" s="1743"/>
      <c r="S37" s="1743"/>
      <c r="T37" s="1743"/>
    </row>
    <row r="38" spans="1:24">
      <c r="A38" s="1766"/>
      <c r="B38" s="2399"/>
      <c r="C38" s="2400"/>
      <c r="D38" s="2400"/>
      <c r="E38" s="2400"/>
      <c r="F38" s="2400"/>
      <c r="G38" s="2400"/>
      <c r="H38" s="2400"/>
      <c r="I38" s="2400"/>
      <c r="J38" s="2401"/>
      <c r="K38" s="1768"/>
      <c r="L38" s="1743"/>
      <c r="M38" s="1743"/>
      <c r="N38" s="1743"/>
      <c r="O38" s="1743"/>
      <c r="P38" s="1743"/>
      <c r="Q38" s="1743"/>
      <c r="R38" s="1743"/>
      <c r="S38" s="1743"/>
      <c r="T38" s="1743"/>
    </row>
    <row r="39" spans="1:24">
      <c r="A39" s="1766"/>
      <c r="B39" s="2399"/>
      <c r="C39" s="2400"/>
      <c r="D39" s="2400"/>
      <c r="E39" s="2400"/>
      <c r="F39" s="2400"/>
      <c r="G39" s="2400"/>
      <c r="H39" s="2400"/>
      <c r="I39" s="2400"/>
      <c r="J39" s="2401"/>
      <c r="K39" s="1768"/>
      <c r="L39" s="1743"/>
      <c r="M39" s="1743"/>
      <c r="N39" s="1743"/>
      <c r="O39" s="1743"/>
      <c r="P39" s="1743"/>
      <c r="Q39" s="1743"/>
      <c r="R39" s="1743"/>
      <c r="S39" s="1743"/>
      <c r="T39" s="1743"/>
    </row>
    <row r="40" spans="1:24" ht="13.5" thickBot="1">
      <c r="A40" s="1766"/>
      <c r="B40" s="2402"/>
      <c r="C40" s="2403"/>
      <c r="D40" s="2403"/>
      <c r="E40" s="2403"/>
      <c r="F40" s="2403"/>
      <c r="G40" s="2403"/>
      <c r="H40" s="2403"/>
      <c r="I40" s="2403"/>
      <c r="J40" s="2404"/>
      <c r="K40" s="1768"/>
      <c r="L40" s="1743"/>
      <c r="M40" s="1743"/>
      <c r="N40" s="1743"/>
      <c r="O40" s="1743"/>
      <c r="P40" s="1743"/>
      <c r="Q40" s="1743"/>
      <c r="R40" s="1743"/>
      <c r="S40" s="1743"/>
      <c r="T40" s="1743"/>
    </row>
    <row r="41" spans="1:24">
      <c r="A41" s="1766"/>
      <c r="B41" s="1767"/>
      <c r="C41" s="1322"/>
      <c r="D41" s="1767"/>
      <c r="E41" s="1767"/>
      <c r="F41" s="1767"/>
      <c r="G41" s="1767"/>
      <c r="H41" s="1767"/>
      <c r="I41" s="1767"/>
      <c r="J41" s="1767"/>
      <c r="K41" s="1768"/>
      <c r="L41" s="1743"/>
      <c r="M41" s="1743"/>
      <c r="N41" s="1743"/>
      <c r="O41" s="1743"/>
      <c r="P41" s="1743"/>
      <c r="Q41" s="1743"/>
      <c r="R41" s="1743"/>
      <c r="S41" s="1743"/>
      <c r="T41" s="1743"/>
    </row>
    <row r="42" spans="1:24">
      <c r="A42" s="2405" t="s">
        <v>1694</v>
      </c>
      <c r="B42" s="2406"/>
      <c r="C42" s="2406"/>
      <c r="D42" s="2406"/>
      <c r="E42" s="2406"/>
      <c r="F42" s="2406"/>
      <c r="G42" s="2406"/>
      <c r="H42" s="2406"/>
      <c r="I42" s="2406"/>
      <c r="J42" s="2406"/>
      <c r="K42" s="2407"/>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3" t="s">
        <v>1695</v>
      </c>
      <c r="B44" s="2394"/>
      <c r="C44" s="2394"/>
      <c r="D44" s="2394"/>
      <c r="E44" s="2394"/>
      <c r="F44" s="2394"/>
      <c r="G44" s="2394"/>
      <c r="H44" s="2394"/>
      <c r="I44" s="2394"/>
      <c r="J44" s="2394"/>
      <c r="K44" s="2395"/>
      <c r="L44" s="1750"/>
      <c r="M44" s="1750"/>
      <c r="N44" s="1743"/>
      <c r="O44" s="1743"/>
      <c r="P44" s="1743"/>
      <c r="Q44" s="1743"/>
      <c r="R44" s="1743"/>
      <c r="S44" s="1743"/>
      <c r="T44" s="1743"/>
    </row>
    <row r="45" spans="1:24" ht="45.75" customHeight="1">
      <c r="A45" s="2462" t="s">
        <v>1704</v>
      </c>
      <c r="B45" s="2463"/>
      <c r="C45" s="2463"/>
      <c r="D45" s="2463"/>
      <c r="E45" s="2463"/>
      <c r="F45" s="2463"/>
      <c r="G45" s="2463"/>
      <c r="H45" s="2463"/>
      <c r="I45" s="2463"/>
      <c r="J45" s="2463"/>
      <c r="K45" s="2464"/>
      <c r="L45" s="1750"/>
      <c r="M45" s="1750"/>
      <c r="N45" s="1743"/>
      <c r="O45" s="1743"/>
      <c r="P45" s="1743"/>
      <c r="Q45" s="1743"/>
      <c r="R45" s="1743"/>
      <c r="S45" s="1743"/>
      <c r="T45" s="1743"/>
    </row>
    <row r="46" spans="1:24" s="1325" customFormat="1">
      <c r="A46" s="1776"/>
      <c r="B46" s="1777" t="s">
        <v>1700</v>
      </c>
      <c r="C46" s="1778"/>
      <c r="D46" s="1779"/>
      <c r="E46" s="1780"/>
      <c r="F46" s="1781" t="s">
        <v>1701</v>
      </c>
      <c r="G46" s="1782" t="s">
        <v>1702</v>
      </c>
      <c r="H46" s="1783" t="s">
        <v>1703</v>
      </c>
      <c r="I46" s="1782" t="s">
        <v>2065</v>
      </c>
      <c r="J46" s="1783" t="s">
        <v>1703</v>
      </c>
      <c r="K46" s="1784"/>
      <c r="L46" s="1750" t="s">
        <v>1709</v>
      </c>
      <c r="M46" s="1748"/>
      <c r="N46" s="1785"/>
      <c r="O46" s="1785"/>
      <c r="P46" s="1785"/>
      <c r="Q46" s="1785"/>
      <c r="R46" s="1785"/>
      <c r="S46" s="1785"/>
      <c r="T46" s="1785"/>
      <c r="U46" s="1477"/>
      <c r="V46" s="1477"/>
      <c r="W46" s="1477"/>
      <c r="X46" s="1477"/>
    </row>
    <row r="47" spans="1:24">
      <c r="A47" s="1786"/>
      <c r="B47" s="2465" t="str">
        <f>'Housing Credit'!D68</f>
        <v>Ohio Equity Fund for Housing</v>
      </c>
      <c r="C47" s="2466"/>
      <c r="D47" s="2466"/>
      <c r="E47" s="2466"/>
      <c r="F47" s="1787">
        <f>PJCHousingCreditNetEquityFactor</f>
        <v>0.94024798589661485</v>
      </c>
      <c r="G47" s="1787"/>
      <c r="H47" s="1787">
        <f>F47-G47</f>
        <v>0.94024798589661485</v>
      </c>
      <c r="I47" s="1787"/>
      <c r="J47" s="1787">
        <f>F47-I47</f>
        <v>0.94024798589661485</v>
      </c>
      <c r="K47" s="1788"/>
      <c r="L47" s="1750" t="s">
        <v>1706</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3" t="s">
        <v>1705</v>
      </c>
      <c r="B49" s="2394"/>
      <c r="C49" s="2394"/>
      <c r="D49" s="2394"/>
      <c r="E49" s="2394"/>
      <c r="F49" s="2394"/>
      <c r="G49" s="2394"/>
      <c r="H49" s="2394"/>
      <c r="I49" s="2394"/>
      <c r="J49" s="2394"/>
      <c r="K49" s="2395"/>
      <c r="L49" s="1750"/>
      <c r="M49" s="1750"/>
      <c r="N49" s="1743"/>
      <c r="O49" s="1743"/>
      <c r="P49" s="1743"/>
      <c r="Q49" s="1743"/>
      <c r="R49" s="1743"/>
      <c r="S49" s="1743"/>
      <c r="T49" s="1743"/>
    </row>
    <row r="50" spans="1:24" s="1327" customFormat="1">
      <c r="A50" s="2467" t="s">
        <v>2066</v>
      </c>
      <c r="B50" s="2468"/>
      <c r="C50" s="2468"/>
      <c r="D50" s="2468"/>
      <c r="E50" s="2468"/>
      <c r="F50" s="2468"/>
      <c r="G50" s="2468"/>
      <c r="H50" s="2468"/>
      <c r="I50" s="2468"/>
      <c r="J50" s="2468"/>
      <c r="K50" s="2469"/>
      <c r="L50" s="1750" t="s">
        <v>2067</v>
      </c>
      <c r="M50" s="1750"/>
      <c r="N50" s="1743"/>
      <c r="O50" s="1743"/>
      <c r="P50" s="1743"/>
      <c r="Q50" s="1743"/>
      <c r="R50" s="1743"/>
      <c r="S50" s="1743"/>
      <c r="T50" s="1743"/>
      <c r="U50" s="1478"/>
      <c r="V50" s="1478"/>
      <c r="W50" s="1478"/>
      <c r="X50" s="1478"/>
    </row>
    <row r="51" spans="1:24" s="1327" customFormat="1">
      <c r="A51" s="1794"/>
      <c r="B51" s="1795" t="s">
        <v>2068</v>
      </c>
      <c r="C51" s="1795"/>
      <c r="D51" s="1796"/>
      <c r="E51" s="2470"/>
      <c r="F51" s="2470"/>
      <c r="G51" s="2470"/>
      <c r="H51" s="2470"/>
      <c r="I51" s="2470"/>
      <c r="J51" s="2470"/>
      <c r="K51" s="1788"/>
      <c r="L51" s="1750" t="s">
        <v>1716</v>
      </c>
      <c r="M51" s="1750"/>
      <c r="N51" s="1743"/>
      <c r="O51" s="1743"/>
      <c r="P51" s="1743"/>
      <c r="Q51" s="1743"/>
      <c r="R51" s="1743"/>
      <c r="S51" s="1743"/>
      <c r="T51" s="1743"/>
      <c r="U51" s="1478"/>
      <c r="V51" s="1478"/>
      <c r="W51" s="1478"/>
      <c r="X51" s="1478"/>
    </row>
    <row r="52" spans="1:24" s="1327"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7" customFormat="1">
      <c r="A53" s="2467" t="s">
        <v>2069</v>
      </c>
      <c r="B53" s="2468"/>
      <c r="C53" s="2468"/>
      <c r="D53" s="2468"/>
      <c r="E53" s="2468"/>
      <c r="F53" s="2468"/>
      <c r="G53" s="2468"/>
      <c r="H53" s="2468"/>
      <c r="I53" s="2468"/>
      <c r="J53" s="2468"/>
      <c r="K53" s="2469"/>
      <c r="L53" s="1750"/>
      <c r="M53" s="1750"/>
      <c r="N53" s="1743"/>
      <c r="O53" s="1743"/>
      <c r="P53" s="1743"/>
      <c r="Q53" s="1743"/>
      <c r="R53" s="1743"/>
      <c r="S53" s="1743"/>
      <c r="T53" s="1743"/>
      <c r="U53" s="1478"/>
      <c r="V53" s="1478"/>
      <c r="W53" s="1478"/>
      <c r="X53" s="1478"/>
    </row>
    <row r="54" spans="1:24" ht="19.5" customHeight="1">
      <c r="A54" s="1799"/>
      <c r="B54" s="1800" t="s">
        <v>1715</v>
      </c>
      <c r="C54" s="1800"/>
      <c r="D54" s="1801"/>
      <c r="E54" s="1326"/>
      <c r="F54" s="2421"/>
      <c r="G54" s="2421"/>
      <c r="H54" s="2421"/>
      <c r="I54" s="2421"/>
      <c r="J54" s="2421"/>
      <c r="K54" s="1802"/>
      <c r="L54" s="1750"/>
      <c r="M54" s="1750"/>
      <c r="N54" s="1743"/>
      <c r="O54" s="1743"/>
      <c r="P54" s="1743"/>
      <c r="Q54" s="1743"/>
      <c r="R54" s="1743"/>
      <c r="S54" s="1743"/>
      <c r="T54" s="1743"/>
    </row>
    <row r="55" spans="1:24" s="1327"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93" t="s">
        <v>1597</v>
      </c>
      <c r="B56" s="2394"/>
      <c r="C56" s="2394"/>
      <c r="D56" s="2394"/>
      <c r="E56" s="2394"/>
      <c r="F56" s="2394"/>
      <c r="G56" s="2394"/>
      <c r="H56" s="2394"/>
      <c r="I56" s="2394"/>
      <c r="J56" s="2394"/>
      <c r="K56" s="2395"/>
      <c r="L56" s="1743"/>
      <c r="M56" s="1743"/>
      <c r="N56" s="1743"/>
      <c r="O56" s="1743"/>
      <c r="P56" s="1743"/>
      <c r="Q56" s="1743"/>
      <c r="R56" s="1743"/>
      <c r="S56" s="1743"/>
      <c r="T56" s="1743"/>
    </row>
    <row r="57" spans="1:24" ht="13.5" thickBot="1">
      <c r="A57" s="1766"/>
      <c r="B57" s="1767"/>
      <c r="C57" s="1322"/>
      <c r="D57" s="1767"/>
      <c r="E57" s="1767"/>
      <c r="F57" s="1767"/>
      <c r="G57" s="1767"/>
      <c r="H57" s="1767"/>
      <c r="I57" s="1767"/>
      <c r="J57" s="1767"/>
      <c r="K57" s="1768"/>
      <c r="L57" s="1743"/>
      <c r="M57" s="1743"/>
      <c r="N57" s="1743"/>
      <c r="O57" s="1743"/>
      <c r="P57" s="1743"/>
      <c r="Q57" s="1743"/>
      <c r="R57" s="1743"/>
      <c r="S57" s="1743"/>
      <c r="T57" s="1743"/>
    </row>
    <row r="58" spans="1:24">
      <c r="A58" s="1766"/>
      <c r="B58" s="2396"/>
      <c r="C58" s="2397"/>
      <c r="D58" s="2397"/>
      <c r="E58" s="2397"/>
      <c r="F58" s="2397"/>
      <c r="G58" s="2397"/>
      <c r="H58" s="2397"/>
      <c r="I58" s="2397"/>
      <c r="J58" s="2398"/>
      <c r="K58" s="1768"/>
      <c r="L58" s="1743"/>
      <c r="M58" s="1743"/>
      <c r="N58" s="1743"/>
      <c r="O58" s="1743"/>
      <c r="P58" s="1743"/>
      <c r="Q58" s="1743"/>
      <c r="R58" s="1743"/>
      <c r="S58" s="1743"/>
      <c r="T58" s="1743"/>
    </row>
    <row r="59" spans="1:24">
      <c r="A59" s="1766"/>
      <c r="B59" s="2399"/>
      <c r="C59" s="2400"/>
      <c r="D59" s="2400"/>
      <c r="E59" s="2400"/>
      <c r="F59" s="2400"/>
      <c r="G59" s="2400"/>
      <c r="H59" s="2400"/>
      <c r="I59" s="2400"/>
      <c r="J59" s="2401"/>
      <c r="K59" s="1768"/>
      <c r="L59" s="1743"/>
      <c r="M59" s="1743"/>
      <c r="O59" s="1743"/>
      <c r="P59" s="1743"/>
      <c r="Q59" s="1743"/>
      <c r="R59" s="1743"/>
      <c r="S59" s="1743"/>
      <c r="T59" s="1743"/>
    </row>
    <row r="60" spans="1:24" ht="13.5" thickBot="1">
      <c r="A60" s="1766"/>
      <c r="B60" s="2402"/>
      <c r="C60" s="2403"/>
      <c r="D60" s="2403"/>
      <c r="E60" s="2403"/>
      <c r="F60" s="2403"/>
      <c r="G60" s="2403"/>
      <c r="H60" s="2403"/>
      <c r="I60" s="2403"/>
      <c r="J60" s="2404"/>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405" t="s">
        <v>1707</v>
      </c>
      <c r="B62" s="2406"/>
      <c r="C62" s="2406"/>
      <c r="D62" s="2406"/>
      <c r="E62" s="2406"/>
      <c r="F62" s="2406"/>
      <c r="G62" s="2406"/>
      <c r="H62" s="2406"/>
      <c r="I62" s="2406"/>
      <c r="J62" s="2406"/>
      <c r="K62" s="2407"/>
      <c r="L62" s="1750"/>
      <c r="M62" s="1750"/>
      <c r="N62" s="1743"/>
      <c r="O62" s="1743"/>
      <c r="P62" s="1743"/>
      <c r="Q62" s="1743"/>
      <c r="R62" s="1743"/>
      <c r="S62" s="1743"/>
      <c r="T62" s="1743"/>
    </row>
    <row r="63" spans="1:24">
      <c r="A63" s="1766"/>
      <c r="B63" s="1767"/>
      <c r="C63" s="1322"/>
      <c r="D63" s="1767"/>
      <c r="E63" s="1767"/>
      <c r="F63" s="1767"/>
      <c r="G63" s="1767"/>
      <c r="H63" s="1767"/>
      <c r="I63" s="1767"/>
      <c r="J63" s="1767"/>
      <c r="K63" s="1768"/>
      <c r="L63" s="1743"/>
      <c r="M63" s="1743"/>
      <c r="N63" s="1743"/>
      <c r="O63" s="1743"/>
      <c r="P63" s="1743"/>
      <c r="Q63" s="1743"/>
      <c r="R63" s="1743"/>
      <c r="S63" s="1743"/>
      <c r="T63" s="1743"/>
    </row>
    <row r="64" spans="1:24">
      <c r="A64" s="2393" t="s">
        <v>1712</v>
      </c>
      <c r="B64" s="2394"/>
      <c r="C64" s="2394"/>
      <c r="D64" s="2394"/>
      <c r="E64" s="2394"/>
      <c r="F64" s="2394"/>
      <c r="G64" s="2394"/>
      <c r="H64" s="2394"/>
      <c r="I64" s="2394"/>
      <c r="J64" s="2394"/>
      <c r="K64" s="2395"/>
      <c r="L64" s="1804"/>
      <c r="M64" s="1804"/>
      <c r="N64" s="1743"/>
      <c r="O64" s="1743"/>
      <c r="P64" s="1743"/>
      <c r="Q64" s="1743"/>
      <c r="R64" s="1743"/>
      <c r="S64" s="1743"/>
      <c r="T64" s="1743"/>
    </row>
    <row r="65" spans="1:24">
      <c r="A65" s="2420" t="s">
        <v>1708</v>
      </c>
      <c r="B65" s="2421"/>
      <c r="C65" s="2421"/>
      <c r="D65" s="2421"/>
      <c r="E65" s="2421"/>
      <c r="F65" s="2421"/>
      <c r="G65" s="2421"/>
      <c r="H65" s="2421"/>
      <c r="I65" s="2421"/>
      <c r="J65" s="2421"/>
      <c r="K65" s="2422"/>
      <c r="L65" s="1476" t="s">
        <v>1710</v>
      </c>
      <c r="M65" s="1743"/>
      <c r="N65" s="1743"/>
      <c r="O65" s="1743"/>
      <c r="P65" s="1743"/>
      <c r="Q65" s="1743"/>
      <c r="R65" s="1743"/>
      <c r="S65" s="1743"/>
      <c r="T65" s="1743"/>
    </row>
    <row r="66" spans="1:24">
      <c r="A66" s="1769"/>
      <c r="B66" s="1771" t="s">
        <v>2068</v>
      </c>
      <c r="C66" s="1771"/>
      <c r="D66" s="1772"/>
      <c r="E66" s="2427"/>
      <c r="F66" s="2427"/>
      <c r="G66" s="2427"/>
      <c r="H66" s="2427"/>
      <c r="I66" s="2427" t="str">
        <f>IF(E66=L66,"See Comments Below","  ")</f>
        <v xml:space="preserve">  </v>
      </c>
      <c r="J66" s="2427"/>
      <c r="K66" s="1775"/>
      <c r="L66" s="1476" t="s">
        <v>1711</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3" t="s">
        <v>1713</v>
      </c>
      <c r="B68" s="2394"/>
      <c r="C68" s="2394"/>
      <c r="D68" s="2394"/>
      <c r="E68" s="2394"/>
      <c r="F68" s="2394"/>
      <c r="G68" s="2394"/>
      <c r="H68" s="2394"/>
      <c r="I68" s="2394"/>
      <c r="J68" s="2394"/>
      <c r="K68" s="2395"/>
      <c r="L68" s="1743"/>
      <c r="M68" s="1743"/>
      <c r="N68" s="1743"/>
      <c r="O68" s="1743"/>
      <c r="P68" s="1743"/>
      <c r="Q68" s="1743"/>
      <c r="R68" s="1743"/>
      <c r="S68" s="1743"/>
      <c r="T68" s="1743"/>
    </row>
    <row r="69" spans="1:24" s="1327"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7" customFormat="1" ht="13.5" thickBot="1">
      <c r="A70" s="1806"/>
      <c r="B70" s="1810" t="s">
        <v>1570</v>
      </c>
      <c r="C70" s="1807"/>
      <c r="D70" s="1807"/>
      <c r="E70" s="1328">
        <f>Budget!G227</f>
        <v>7441498</v>
      </c>
      <c r="F70" s="1329"/>
      <c r="G70" s="1790" t="str">
        <f>IF(E71=E70,"Sources and Uses Match", "Sources and Uses Do Not Match")</f>
        <v>Sources and Uses Match</v>
      </c>
      <c r="H70" s="1808"/>
      <c r="I70" s="1808"/>
      <c r="J70" s="1808"/>
      <c r="K70" s="1809"/>
      <c r="L70" s="1750" t="s">
        <v>1657</v>
      </c>
      <c r="M70" s="1750"/>
      <c r="N70" s="1743"/>
      <c r="O70" s="1743"/>
      <c r="P70" s="1743"/>
      <c r="Q70" s="1743"/>
      <c r="R70" s="1743"/>
      <c r="S70" s="1743"/>
      <c r="T70" s="1743"/>
      <c r="U70" s="1478"/>
      <c r="V70" s="1478"/>
      <c r="W70" s="1478"/>
      <c r="X70" s="1478"/>
    </row>
    <row r="71" spans="1:24" s="1327" customFormat="1" ht="13.5" thickBot="1">
      <c r="A71" s="1806"/>
      <c r="B71" s="1810" t="s">
        <v>1571</v>
      </c>
      <c r="C71" s="1807"/>
      <c r="D71" s="1807"/>
      <c r="E71" s="1328">
        <f>Budget!E314</f>
        <v>7441498</v>
      </c>
      <c r="F71" s="1329"/>
      <c r="G71" s="1811" t="s">
        <v>1572</v>
      </c>
      <c r="H71" s="1328">
        <f>E70-E71</f>
        <v>0</v>
      </c>
      <c r="I71" s="1808"/>
      <c r="J71" s="1808"/>
      <c r="K71" s="1809"/>
      <c r="L71" s="1750" t="s">
        <v>1658</v>
      </c>
      <c r="M71" s="1750"/>
      <c r="N71" s="1743"/>
      <c r="O71" s="1743"/>
      <c r="P71" s="1743"/>
      <c r="Q71" s="1743"/>
      <c r="R71" s="1743"/>
      <c r="S71" s="1743"/>
      <c r="T71" s="1743"/>
      <c r="U71" s="1478"/>
      <c r="V71" s="1478"/>
      <c r="W71" s="1478"/>
      <c r="X71" s="1478"/>
    </row>
    <row r="72" spans="1:24" s="1327"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93" t="s">
        <v>1714</v>
      </c>
      <c r="B73" s="2394"/>
      <c r="C73" s="2394"/>
      <c r="D73" s="2394"/>
      <c r="E73" s="2394"/>
      <c r="F73" s="2394"/>
      <c r="G73" s="2394"/>
      <c r="H73" s="2394"/>
      <c r="I73" s="2394"/>
      <c r="J73" s="2394"/>
      <c r="K73" s="2395"/>
      <c r="L73" s="1804"/>
      <c r="M73" s="1804"/>
      <c r="N73" s="1743"/>
      <c r="O73" s="1743"/>
      <c r="P73" s="1743"/>
      <c r="Q73" s="1743"/>
      <c r="R73" s="1743"/>
      <c r="S73" s="1743"/>
      <c r="T73" s="1743"/>
    </row>
    <row r="74" spans="1:24" ht="47.25" customHeight="1">
      <c r="A74" s="2420" t="s">
        <v>1862</v>
      </c>
      <c r="B74" s="2421"/>
      <c r="C74" s="2421"/>
      <c r="D74" s="2421"/>
      <c r="E74" s="2421"/>
      <c r="F74" s="2421"/>
      <c r="G74" s="2421"/>
      <c r="H74" s="2421"/>
      <c r="I74" s="2421"/>
      <c r="J74" s="2421"/>
      <c r="K74" s="2422"/>
      <c r="L74" s="1750"/>
      <c r="M74" s="1750"/>
      <c r="N74" s="1743"/>
      <c r="O74" s="1743"/>
      <c r="P74" s="1743"/>
      <c r="Q74" s="1743"/>
      <c r="R74" s="1743"/>
      <c r="S74" s="1743"/>
      <c r="T74" s="1743"/>
    </row>
    <row r="75" spans="1:24">
      <c r="A75" s="1786"/>
      <c r="B75" s="1792"/>
      <c r="C75" s="1812" t="s">
        <v>1670</v>
      </c>
      <c r="D75" s="1330">
        <f>Budget!B30</f>
        <v>28</v>
      </c>
      <c r="E75" s="1812" t="s">
        <v>1573</v>
      </c>
      <c r="F75" s="1330">
        <f>SUMPRODUCT(Budget!B10:B29,Budget!C10:C29)</f>
        <v>31</v>
      </c>
      <c r="G75" s="1812" t="s">
        <v>1574</v>
      </c>
      <c r="H75" s="1813">
        <f>'Project Information'!E438</f>
        <v>38570</v>
      </c>
      <c r="I75" s="1793"/>
      <c r="J75" s="1793"/>
      <c r="K75" s="1788"/>
      <c r="L75" s="1750"/>
      <c r="M75" s="1750"/>
      <c r="N75" s="1743"/>
      <c r="O75" s="1743"/>
      <c r="P75" s="1743"/>
      <c r="Q75" s="1743"/>
      <c r="R75" s="1743"/>
      <c r="S75" s="1743"/>
      <c r="T75" s="1743"/>
    </row>
    <row r="76" spans="1:24">
      <c r="A76" s="1331"/>
      <c r="B76" s="1814" t="s">
        <v>1669</v>
      </c>
      <c r="C76" s="1791"/>
      <c r="D76" s="1791"/>
      <c r="E76" s="1322"/>
      <c r="F76" s="1815"/>
      <c r="G76" s="1815"/>
      <c r="H76" s="1815"/>
      <c r="I76" s="1793"/>
      <c r="J76" s="1793"/>
      <c r="K76" s="1788"/>
      <c r="L76" s="1750"/>
      <c r="M76" s="1750"/>
      <c r="N76" s="1743"/>
      <c r="O76" s="1743"/>
      <c r="P76" s="1743"/>
      <c r="Q76" s="1743"/>
      <c r="R76" s="1743"/>
      <c r="S76" s="1743"/>
      <c r="T76" s="1743"/>
    </row>
    <row r="77" spans="1:24" ht="26.25" thickBot="1">
      <c r="A77" s="1786"/>
      <c r="B77" s="1556" t="s">
        <v>1861</v>
      </c>
      <c r="C77" s="1322"/>
      <c r="D77" s="1812" t="s">
        <v>1435</v>
      </c>
      <c r="E77" s="1816" t="s">
        <v>1436</v>
      </c>
      <c r="F77" s="1816" t="s">
        <v>1659</v>
      </c>
      <c r="G77" s="1816" t="s">
        <v>1662</v>
      </c>
      <c r="H77" s="1816" t="s">
        <v>1660</v>
      </c>
      <c r="I77" s="1816" t="s">
        <v>1661</v>
      </c>
      <c r="J77" s="1816" t="s">
        <v>1671</v>
      </c>
      <c r="K77" s="1788"/>
      <c r="L77" s="1750"/>
      <c r="P77" s="1743"/>
      <c r="Q77" s="1743"/>
      <c r="R77" s="1743"/>
      <c r="S77" s="1743"/>
      <c r="T77" s="1743"/>
    </row>
    <row r="78" spans="1:24" ht="14.25" thickTop="1" thickBot="1">
      <c r="A78" s="1786"/>
      <c r="B78" s="1322"/>
      <c r="C78" s="1817" t="s">
        <v>104</v>
      </c>
      <c r="D78" s="1332">
        <f>SUM(Budget!E255:F258)</f>
        <v>650000</v>
      </c>
      <c r="E78" s="1333">
        <f>D78/$D$75</f>
        <v>23214.285714285714</v>
      </c>
      <c r="F78" s="1818"/>
      <c r="G78" s="1819"/>
      <c r="H78" s="1333">
        <f>D78/$F$75</f>
        <v>20967.741935483871</v>
      </c>
      <c r="I78" s="1818"/>
      <c r="J78" s="1726"/>
      <c r="K78" s="1788"/>
      <c r="L78" s="1750"/>
      <c r="P78" s="1743"/>
      <c r="Q78" s="1743"/>
      <c r="R78" s="1743"/>
      <c r="S78" s="1743"/>
      <c r="T78" s="1743"/>
    </row>
    <row r="79" spans="1:24" ht="13.5" thickBot="1">
      <c r="A79" s="1786"/>
      <c r="B79" s="1322"/>
      <c r="C79" s="1817" t="s">
        <v>1575</v>
      </c>
      <c r="D79" s="1332">
        <f>SUM(Budget!E260:F267)</f>
        <v>413912</v>
      </c>
      <c r="E79" s="1334">
        <f t="shared" ref="E79:E85" si="0">D79/$D$75</f>
        <v>14782.571428571429</v>
      </c>
      <c r="F79" s="1820"/>
      <c r="G79" s="1821"/>
      <c r="H79" s="1334">
        <f t="shared" ref="H79:H85" si="1">D79/$F$75</f>
        <v>13352</v>
      </c>
      <c r="I79" s="1820"/>
      <c r="J79" s="1727"/>
      <c r="K79" s="1788"/>
      <c r="L79" s="1750"/>
      <c r="P79" s="1743"/>
      <c r="Q79" s="1743"/>
      <c r="R79" s="1743"/>
      <c r="S79" s="1743"/>
      <c r="T79" s="1743"/>
    </row>
    <row r="80" spans="1:24" ht="13.5" thickBot="1">
      <c r="A80" s="1786"/>
      <c r="B80" s="1322"/>
      <c r="C80" s="1817" t="s">
        <v>1490</v>
      </c>
      <c r="D80" s="1332">
        <f>SUM(Budget!E269:F272)</f>
        <v>446300</v>
      </c>
      <c r="E80" s="1334">
        <f t="shared" si="0"/>
        <v>15939.285714285714</v>
      </c>
      <c r="F80" s="1820"/>
      <c r="G80" s="1821"/>
      <c r="H80" s="1334">
        <f t="shared" si="1"/>
        <v>14396.774193548386</v>
      </c>
      <c r="I80" s="1820"/>
      <c r="J80" s="1727"/>
      <c r="K80" s="1788"/>
      <c r="L80" s="1750"/>
      <c r="P80" s="1743"/>
      <c r="Q80" s="1743"/>
      <c r="R80" s="1743"/>
      <c r="S80" s="1743"/>
      <c r="T80" s="1743"/>
    </row>
    <row r="81" spans="1:24" ht="13.5" thickBot="1">
      <c r="A81" s="1786"/>
      <c r="B81" s="1322"/>
      <c r="C81" s="1817" t="s">
        <v>1437</v>
      </c>
      <c r="D81" s="1332">
        <f>SUM(Budget!E274:F286)</f>
        <v>4432345</v>
      </c>
      <c r="E81" s="1334">
        <f t="shared" si="0"/>
        <v>158298.03571428571</v>
      </c>
      <c r="F81" s="1820"/>
      <c r="G81" s="1821"/>
      <c r="H81" s="1334">
        <f t="shared" si="1"/>
        <v>142978.87096774194</v>
      </c>
      <c r="I81" s="1820"/>
      <c r="J81" s="1727"/>
      <c r="K81" s="1788"/>
      <c r="L81" s="1750"/>
      <c r="P81" s="1743"/>
      <c r="Q81" s="1743"/>
      <c r="R81" s="1743"/>
      <c r="S81" s="1743"/>
      <c r="T81" s="1743"/>
    </row>
    <row r="82" spans="1:24" ht="13.5" thickBot="1">
      <c r="A82" s="1786"/>
      <c r="B82" s="1322"/>
      <c r="C82" s="1817" t="s">
        <v>1576</v>
      </c>
      <c r="D82" s="1332">
        <f>SUM(Budget!E288:F295)</f>
        <v>265883</v>
      </c>
      <c r="E82" s="1334">
        <f t="shared" si="0"/>
        <v>9495.8214285714294</v>
      </c>
      <c r="F82" s="1820"/>
      <c r="G82" s="1821"/>
      <c r="H82" s="1334">
        <f t="shared" si="1"/>
        <v>8576.8709677419356</v>
      </c>
      <c r="I82" s="1820"/>
      <c r="J82" s="1727"/>
      <c r="K82" s="1788"/>
      <c r="L82" s="1750"/>
      <c r="P82" s="1743"/>
      <c r="Q82" s="1743"/>
      <c r="R82" s="1743"/>
      <c r="S82" s="1743"/>
      <c r="T82" s="1743"/>
    </row>
    <row r="83" spans="1:24" ht="13.5" thickBot="1">
      <c r="A83" s="1786"/>
      <c r="B83" s="1322"/>
      <c r="C83" s="1817" t="s">
        <v>1485</v>
      </c>
      <c r="D83" s="1332">
        <f>SUM(Budget!E297:F304)</f>
        <v>1028000</v>
      </c>
      <c r="E83" s="1334">
        <f t="shared" si="0"/>
        <v>36714.285714285717</v>
      </c>
      <c r="F83" s="1820"/>
      <c r="G83" s="1821"/>
      <c r="H83" s="1334">
        <f t="shared" si="1"/>
        <v>33161.290322580644</v>
      </c>
      <c r="I83" s="1820"/>
      <c r="J83" s="1727"/>
      <c r="K83" s="1788"/>
      <c r="L83" s="1750"/>
      <c r="P83" s="1743"/>
      <c r="Q83" s="1743"/>
      <c r="R83" s="1743"/>
      <c r="S83" s="1743"/>
      <c r="T83" s="1743"/>
    </row>
    <row r="84" spans="1:24" ht="13.5" thickBot="1">
      <c r="A84" s="1786"/>
      <c r="B84" s="1322"/>
      <c r="C84" s="1817" t="s">
        <v>1577</v>
      </c>
      <c r="D84" s="1332">
        <f>SUM(Budget!E306:F309)</f>
        <v>50903</v>
      </c>
      <c r="E84" s="1334">
        <f t="shared" si="0"/>
        <v>1817.9642857142858</v>
      </c>
      <c r="F84" s="1820"/>
      <c r="G84" s="1821"/>
      <c r="H84" s="1334">
        <f t="shared" si="1"/>
        <v>1642.0322580645161</v>
      </c>
      <c r="I84" s="1820"/>
      <c r="J84" s="1727"/>
      <c r="K84" s="1788"/>
      <c r="L84" s="1750"/>
      <c r="P84" s="1743"/>
      <c r="Q84" s="1743"/>
      <c r="R84" s="1743"/>
      <c r="S84" s="1743"/>
      <c r="T84" s="1743"/>
    </row>
    <row r="85" spans="1:24" ht="13.5" thickBot="1">
      <c r="A85" s="1786"/>
      <c r="B85" s="1322"/>
      <c r="C85" s="1817" t="s">
        <v>1493</v>
      </c>
      <c r="D85" s="1332">
        <f>SUM(Budget!E311:F313)</f>
        <v>154155</v>
      </c>
      <c r="E85" s="1334">
        <f t="shared" si="0"/>
        <v>5505.5357142857147</v>
      </c>
      <c r="F85" s="1820"/>
      <c r="G85" s="1821"/>
      <c r="H85" s="1334">
        <f t="shared" si="1"/>
        <v>4972.7419354838712</v>
      </c>
      <c r="I85" s="1820"/>
      <c r="J85" s="1727"/>
      <c r="K85" s="1788"/>
      <c r="L85" s="1750"/>
      <c r="P85" s="1743"/>
      <c r="Q85" s="1743"/>
      <c r="R85" s="1743"/>
      <c r="S85" s="1743"/>
      <c r="T85" s="1743"/>
    </row>
    <row r="86" spans="1:24" s="1325" customFormat="1" ht="13.5" thickBot="1">
      <c r="A86" s="1776"/>
      <c r="B86" s="1323"/>
      <c r="C86" s="1822" t="s">
        <v>123</v>
      </c>
      <c r="D86" s="1335">
        <f t="shared" ref="D86:J86" si="2">SUM(D78:D85)</f>
        <v>7441498</v>
      </c>
      <c r="E86" s="1336">
        <f t="shared" si="2"/>
        <v>265767.78571428574</v>
      </c>
      <c r="F86" s="1337">
        <f t="shared" si="2"/>
        <v>0</v>
      </c>
      <c r="G86" s="1338">
        <f t="shared" si="2"/>
        <v>0</v>
      </c>
      <c r="H86" s="1336">
        <f t="shared" si="2"/>
        <v>240048.32258064515</v>
      </c>
      <c r="I86" s="1337">
        <f t="shared" si="2"/>
        <v>0</v>
      </c>
      <c r="J86" s="1728">
        <f t="shared" si="2"/>
        <v>0</v>
      </c>
      <c r="K86" s="1784"/>
      <c r="L86" s="1748"/>
      <c r="M86" s="1477"/>
      <c r="N86" s="1477"/>
      <c r="O86" s="1477"/>
      <c r="P86" s="1785"/>
      <c r="Q86" s="1785"/>
      <c r="R86" s="1785"/>
      <c r="S86" s="1785"/>
      <c r="T86" s="1785"/>
      <c r="U86" s="1477"/>
      <c r="V86" s="1477"/>
      <c r="W86" s="1477"/>
      <c r="X86" s="1477"/>
    </row>
    <row r="87" spans="1:24">
      <c r="A87" s="1331"/>
      <c r="B87" s="1814" t="s">
        <v>1672</v>
      </c>
      <c r="C87" s="1791"/>
      <c r="D87" s="1791"/>
      <c r="E87" s="1322"/>
      <c r="F87" s="1815"/>
      <c r="G87" s="1815"/>
      <c r="H87" s="1815"/>
      <c r="I87" s="1793"/>
      <c r="J87" s="1793"/>
      <c r="K87" s="1788"/>
      <c r="L87" s="1750"/>
      <c r="M87" s="1750"/>
      <c r="N87" s="1743"/>
      <c r="O87" s="1743"/>
      <c r="P87" s="1743"/>
      <c r="Q87" s="1743"/>
      <c r="R87" s="1743"/>
      <c r="S87" s="1743"/>
      <c r="T87" s="1743"/>
    </row>
    <row r="88" spans="1:24" s="1325" customFormat="1" ht="13.5" thickBot="1">
      <c r="A88" s="1776"/>
      <c r="B88" s="1323"/>
      <c r="C88" s="1822"/>
      <c r="D88" s="1812" t="s">
        <v>1435</v>
      </c>
      <c r="E88" s="1816" t="s">
        <v>1665</v>
      </c>
      <c r="F88" s="1816" t="s">
        <v>1663</v>
      </c>
      <c r="G88" s="1816" t="s">
        <v>1664</v>
      </c>
      <c r="H88" s="1816" t="s">
        <v>1666</v>
      </c>
      <c r="I88" s="1816" t="s">
        <v>1668</v>
      </c>
      <c r="J88" s="1816" t="s">
        <v>1667</v>
      </c>
      <c r="K88" s="1784"/>
      <c r="L88" s="1748"/>
      <c r="M88" s="1477"/>
      <c r="N88" s="1477"/>
      <c r="O88" s="1477"/>
      <c r="P88" s="1785"/>
      <c r="Q88" s="1785"/>
      <c r="R88" s="1785"/>
      <c r="S88" s="1785"/>
      <c r="T88" s="1785"/>
      <c r="U88" s="1477"/>
      <c r="V88" s="1477"/>
      <c r="W88" s="1477"/>
      <c r="X88" s="1477"/>
    </row>
    <row r="89" spans="1:24" s="1325" customFormat="1" ht="14.25" thickTop="1" thickBot="1">
      <c r="A89" s="1776"/>
      <c r="B89" s="1323"/>
      <c r="C89" s="1817" t="s">
        <v>104</v>
      </c>
      <c r="D89" s="1328">
        <f t="shared" ref="D89:D96" si="3">D78</f>
        <v>650000</v>
      </c>
      <c r="E89" s="1339">
        <f t="shared" ref="E89:E96" si="4">D78/$H$75</f>
        <v>16.852476017630284</v>
      </c>
      <c r="F89" s="1823"/>
      <c r="G89" s="1824"/>
      <c r="H89" s="1340">
        <f>D89/$D$97</f>
        <v>8.7348004393739007E-2</v>
      </c>
      <c r="I89" s="1341"/>
      <c r="J89" s="1342"/>
      <c r="K89" s="1784"/>
      <c r="L89" s="1748"/>
      <c r="M89" s="1477"/>
      <c r="N89" s="1477"/>
      <c r="O89" s="1477"/>
      <c r="P89" s="1785"/>
      <c r="Q89" s="1785"/>
      <c r="R89" s="1785"/>
      <c r="S89" s="1785"/>
      <c r="T89" s="1785"/>
      <c r="U89" s="1477"/>
      <c r="V89" s="1477"/>
      <c r="W89" s="1477"/>
      <c r="X89" s="1477"/>
    </row>
    <row r="90" spans="1:24" s="1325" customFormat="1" ht="13.5" thickBot="1">
      <c r="A90" s="1776"/>
      <c r="B90" s="1323"/>
      <c r="C90" s="1817" t="s">
        <v>1575</v>
      </c>
      <c r="D90" s="1328">
        <f t="shared" si="3"/>
        <v>413912</v>
      </c>
      <c r="E90" s="1343">
        <f t="shared" si="4"/>
        <v>10.731449312937515</v>
      </c>
      <c r="F90" s="1825"/>
      <c r="G90" s="1826"/>
      <c r="H90" s="1344">
        <f>D90/$D$97</f>
        <v>5.5622134145571225E-2</v>
      </c>
      <c r="I90" s="1345"/>
      <c r="J90" s="1346"/>
      <c r="K90" s="1784"/>
      <c r="L90" s="1748"/>
      <c r="M90" s="1477"/>
      <c r="N90" s="1477"/>
      <c r="O90" s="1477"/>
      <c r="P90" s="1785"/>
      <c r="Q90" s="1785"/>
      <c r="R90" s="1785"/>
      <c r="S90" s="1785"/>
      <c r="T90" s="1785"/>
      <c r="U90" s="1477"/>
      <c r="V90" s="1477"/>
      <c r="W90" s="1477"/>
      <c r="X90" s="1477"/>
    </row>
    <row r="91" spans="1:24" s="1325" customFormat="1" ht="13.5" thickBot="1">
      <c r="A91" s="1776"/>
      <c r="B91" s="1323"/>
      <c r="C91" s="1817" t="s">
        <v>1490</v>
      </c>
      <c r="D91" s="1328">
        <f t="shared" si="3"/>
        <v>446300</v>
      </c>
      <c r="E91" s="1343">
        <f t="shared" si="4"/>
        <v>11.571169302566762</v>
      </c>
      <c r="F91" s="1825"/>
      <c r="G91" s="1826"/>
      <c r="H91" s="1344">
        <f t="shared" ref="H91:H96" si="5">D91/$D$97</f>
        <v>5.9974483632193411E-2</v>
      </c>
      <c r="I91" s="1345"/>
      <c r="J91" s="1346"/>
      <c r="K91" s="1784"/>
      <c r="L91" s="1748"/>
      <c r="M91" s="1477"/>
      <c r="N91" s="1477"/>
      <c r="O91" s="1477"/>
      <c r="P91" s="1785"/>
      <c r="Q91" s="1785"/>
      <c r="R91" s="1785"/>
      <c r="S91" s="1785"/>
      <c r="T91" s="1785"/>
      <c r="U91" s="1477"/>
      <c r="V91" s="1477"/>
      <c r="W91" s="1477"/>
      <c r="X91" s="1477"/>
    </row>
    <row r="92" spans="1:24" s="1325" customFormat="1" ht="13.5" thickBot="1">
      <c r="A92" s="1776"/>
      <c r="B92" s="1323"/>
      <c r="C92" s="1817" t="s">
        <v>1437</v>
      </c>
      <c r="D92" s="1328">
        <f t="shared" si="3"/>
        <v>4432345</v>
      </c>
      <c r="E92" s="1343">
        <f t="shared" si="4"/>
        <v>114.91690432978999</v>
      </c>
      <c r="F92" s="1825"/>
      <c r="G92" s="1826"/>
      <c r="H92" s="1344">
        <f t="shared" si="5"/>
        <v>0.59562537005318017</v>
      </c>
      <c r="I92" s="1345"/>
      <c r="J92" s="1346"/>
      <c r="K92" s="1784"/>
      <c r="L92" s="1748"/>
      <c r="M92" s="1477"/>
      <c r="N92" s="1477"/>
      <c r="O92" s="1477"/>
      <c r="P92" s="1785"/>
      <c r="Q92" s="1785"/>
      <c r="R92" s="1785"/>
      <c r="S92" s="1785"/>
      <c r="T92" s="1785"/>
      <c r="U92" s="1477"/>
      <c r="V92" s="1477"/>
      <c r="W92" s="1477"/>
      <c r="X92" s="1477"/>
    </row>
    <row r="93" spans="1:24" s="1325" customFormat="1" ht="13.5" thickBot="1">
      <c r="A93" s="1776"/>
      <c r="B93" s="1323"/>
      <c r="C93" s="1817" t="s">
        <v>1576</v>
      </c>
      <c r="D93" s="1328">
        <f t="shared" si="3"/>
        <v>265883</v>
      </c>
      <c r="E93" s="1343">
        <f t="shared" si="4"/>
        <v>6.8935182784547573</v>
      </c>
      <c r="F93" s="1825"/>
      <c r="G93" s="1826"/>
      <c r="H93" s="1344">
        <f t="shared" si="5"/>
        <v>3.5729768388031546E-2</v>
      </c>
      <c r="I93" s="1345"/>
      <c r="J93" s="1346"/>
      <c r="K93" s="1784"/>
      <c r="L93" s="1748"/>
      <c r="M93" s="1477"/>
      <c r="N93" s="1477"/>
      <c r="O93" s="1477"/>
      <c r="P93" s="1785"/>
      <c r="Q93" s="1785"/>
      <c r="R93" s="1785"/>
      <c r="S93" s="1785"/>
      <c r="T93" s="1785"/>
      <c r="U93" s="1477"/>
      <c r="V93" s="1477"/>
      <c r="W93" s="1477"/>
      <c r="X93" s="1477"/>
    </row>
    <row r="94" spans="1:24" s="1325" customFormat="1" ht="13.5" thickBot="1">
      <c r="A94" s="1776"/>
      <c r="B94" s="1323"/>
      <c r="C94" s="1817" t="s">
        <v>1485</v>
      </c>
      <c r="D94" s="1328">
        <f t="shared" si="3"/>
        <v>1028000</v>
      </c>
      <c r="E94" s="1343">
        <f t="shared" si="4"/>
        <v>26.652838994036816</v>
      </c>
      <c r="F94" s="1825"/>
      <c r="G94" s="1826"/>
      <c r="H94" s="1344">
        <f t="shared" si="5"/>
        <v>0.13814422848732877</v>
      </c>
      <c r="I94" s="1345"/>
      <c r="J94" s="1346"/>
      <c r="K94" s="1784"/>
      <c r="L94" s="1748"/>
      <c r="M94" s="1477"/>
      <c r="N94" s="1477"/>
      <c r="O94" s="1477"/>
      <c r="P94" s="1785"/>
      <c r="Q94" s="1785"/>
      <c r="R94" s="1785"/>
      <c r="S94" s="1785"/>
      <c r="T94" s="1785"/>
      <c r="U94" s="1477"/>
      <c r="V94" s="1477"/>
      <c r="W94" s="1477"/>
      <c r="X94" s="1477"/>
    </row>
    <row r="95" spans="1:24" s="1325" customFormat="1" ht="13.5" thickBot="1">
      <c r="A95" s="1776"/>
      <c r="B95" s="1323"/>
      <c r="C95" s="1817" t="s">
        <v>1577</v>
      </c>
      <c r="D95" s="1328">
        <f t="shared" si="3"/>
        <v>50903</v>
      </c>
      <c r="E95" s="1343">
        <f t="shared" si="4"/>
        <v>1.3197562872698989</v>
      </c>
      <c r="F95" s="1825"/>
      <c r="G95" s="1826"/>
      <c r="H95" s="1344">
        <f t="shared" si="5"/>
        <v>6.8404237963915326E-3</v>
      </c>
      <c r="I95" s="1345"/>
      <c r="J95" s="1346"/>
      <c r="K95" s="1784"/>
      <c r="L95" s="1748"/>
      <c r="M95" s="1477"/>
      <c r="N95" s="1477"/>
      <c r="O95" s="1477"/>
      <c r="P95" s="1785"/>
      <c r="Q95" s="1785"/>
      <c r="R95" s="1785"/>
      <c r="S95" s="1785"/>
      <c r="T95" s="1785"/>
      <c r="U95" s="1477"/>
      <c r="V95" s="1477"/>
      <c r="W95" s="1477"/>
      <c r="X95" s="1477"/>
    </row>
    <row r="96" spans="1:24" s="1325" customFormat="1" ht="13.5" thickBot="1">
      <c r="A96" s="1776"/>
      <c r="B96" s="1323"/>
      <c r="C96" s="1817" t="s">
        <v>1493</v>
      </c>
      <c r="D96" s="1328">
        <f t="shared" si="3"/>
        <v>154155</v>
      </c>
      <c r="E96" s="1343">
        <f t="shared" si="4"/>
        <v>3.9967591392273789</v>
      </c>
      <c r="F96" s="1825"/>
      <c r="G96" s="1826"/>
      <c r="H96" s="1344">
        <f t="shared" si="5"/>
        <v>2.0715587103564363E-2</v>
      </c>
      <c r="I96" s="1345"/>
      <c r="J96" s="1346"/>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7">
        <f>SUM(D89:D96)</f>
        <v>7441498</v>
      </c>
      <c r="E97" s="1729">
        <f>D86/$H$75</f>
        <v>192.93487166191341</v>
      </c>
      <c r="F97" s="1348">
        <f>SUM(F89:F96)</f>
        <v>0</v>
      </c>
      <c r="G97" s="1349">
        <f>SUM(G89:G96)</f>
        <v>0</v>
      </c>
      <c r="H97" s="1350">
        <f>SUM(H89:H96)</f>
        <v>1</v>
      </c>
      <c r="I97" s="1351">
        <f>SUM(I89:I96)</f>
        <v>0</v>
      </c>
      <c r="J97" s="1352">
        <f>SUM(J89:J96)</f>
        <v>0</v>
      </c>
      <c r="K97" s="1788"/>
      <c r="L97" s="1750"/>
      <c r="P97" s="1743"/>
      <c r="Q97" s="1743"/>
      <c r="R97" s="1743"/>
      <c r="S97" s="1743"/>
      <c r="T97" s="1743"/>
    </row>
    <row r="98" spans="1:20">
      <c r="A98" s="1786"/>
      <c r="B98" s="1789"/>
      <c r="C98" s="1822"/>
      <c r="D98" s="1353"/>
      <c r="E98" s="1353"/>
      <c r="F98" s="1354"/>
      <c r="G98" s="1354"/>
      <c r="H98" s="1355"/>
      <c r="I98" s="1355"/>
      <c r="J98" s="1355"/>
      <c r="K98" s="1788"/>
      <c r="L98" s="1750"/>
      <c r="P98" s="1743"/>
      <c r="Q98" s="1743"/>
      <c r="R98" s="1743"/>
      <c r="S98" s="1743"/>
      <c r="T98" s="1743"/>
    </row>
    <row r="99" spans="1:20">
      <c r="A99" s="1786"/>
      <c r="B99" s="1789"/>
      <c r="C99" s="1822"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8"/>
      <c r="L99" s="1750"/>
      <c r="P99" s="1743"/>
      <c r="Q99" s="1743"/>
      <c r="R99" s="1743"/>
      <c r="S99" s="1743"/>
      <c r="T99" s="1743"/>
    </row>
    <row r="100" spans="1:20">
      <c r="A100" s="1786"/>
      <c r="B100" s="1822"/>
      <c r="C100" s="1353"/>
      <c r="D100" s="1353"/>
      <c r="E100" s="1353"/>
      <c r="F100" s="1356"/>
      <c r="G100" s="1357"/>
      <c r="H100" s="1357"/>
      <c r="I100" s="1357"/>
      <c r="J100" s="1357"/>
      <c r="K100" s="1788"/>
      <c r="L100" s="1750"/>
      <c r="M100" s="1750"/>
      <c r="N100" s="1743"/>
      <c r="O100" s="1743"/>
      <c r="P100" s="1743"/>
      <c r="Q100" s="1743"/>
      <c r="R100" s="1743"/>
      <c r="S100" s="1743"/>
      <c r="T100" s="1743"/>
    </row>
    <row r="101" spans="1:20" ht="30.75" customHeight="1">
      <c r="A101" s="2420" t="s">
        <v>2070</v>
      </c>
      <c r="B101" s="2421"/>
      <c r="C101" s="2421"/>
      <c r="D101" s="2421"/>
      <c r="E101" s="2421"/>
      <c r="F101" s="2421"/>
      <c r="G101" s="2421"/>
      <c r="H101" s="2421"/>
      <c r="I101" s="2421"/>
      <c r="J101" s="2421"/>
      <c r="K101" s="2422"/>
      <c r="L101" s="1750"/>
      <c r="M101" s="1750"/>
      <c r="N101" s="1743"/>
      <c r="O101" s="1743"/>
      <c r="P101" s="1743"/>
      <c r="Q101" s="1743"/>
      <c r="R101" s="1743"/>
      <c r="S101" s="1743"/>
      <c r="T101" s="1743"/>
    </row>
    <row r="102" spans="1:20">
      <c r="A102" s="1331"/>
      <c r="B102" s="1814" t="s">
        <v>1677</v>
      </c>
      <c r="C102" s="1791"/>
      <c r="D102" s="1791"/>
      <c r="E102" s="1322"/>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1656</v>
      </c>
      <c r="D103" s="1816" t="s">
        <v>1678</v>
      </c>
      <c r="E103" s="1816" t="s">
        <v>1438</v>
      </c>
      <c r="F103" s="1816" t="s">
        <v>1679</v>
      </c>
      <c r="G103" s="1816" t="s">
        <v>1680</v>
      </c>
      <c r="H103" s="1322"/>
      <c r="I103" s="1816"/>
      <c r="J103" s="1816"/>
      <c r="K103" s="1784"/>
      <c r="L103" s="1750"/>
      <c r="M103" s="1750"/>
      <c r="N103" s="1743"/>
      <c r="O103" s="1743"/>
      <c r="P103" s="1743"/>
      <c r="Q103" s="1743"/>
      <c r="R103" s="1743"/>
      <c r="S103" s="1743"/>
      <c r="T103" s="1743"/>
    </row>
    <row r="104" spans="1:20" ht="14.25" thickTop="1" thickBot="1">
      <c r="A104" s="1776"/>
      <c r="B104" s="1817" t="s">
        <v>104</v>
      </c>
      <c r="C104" s="1358">
        <f>SUM('Data Analysis'!C116:C119)</f>
        <v>650000</v>
      </c>
      <c r="D104" s="1359">
        <f>SUM('Data Analysis'!D116:D119)</f>
        <v>650000</v>
      </c>
      <c r="E104" s="1359">
        <f>D104-C104</f>
        <v>0</v>
      </c>
      <c r="F104" s="1737">
        <f>E104/C104</f>
        <v>0</v>
      </c>
      <c r="G104" s="2459"/>
      <c r="H104" s="2460"/>
      <c r="I104" s="2460"/>
      <c r="J104" s="2461"/>
      <c r="K104" s="1784"/>
      <c r="L104" s="1750"/>
      <c r="M104" s="1750"/>
      <c r="N104" s="1743"/>
      <c r="O104" s="1743"/>
      <c r="P104" s="1743"/>
      <c r="Q104" s="1743"/>
      <c r="R104" s="1743"/>
      <c r="S104" s="1743"/>
      <c r="T104" s="1743"/>
    </row>
    <row r="105" spans="1:20" ht="13.5" thickBot="1">
      <c r="A105" s="1776"/>
      <c r="B105" s="1817" t="s">
        <v>1575</v>
      </c>
      <c r="C105" s="1360">
        <f>SUM('Data Analysis'!C121:C128)</f>
        <v>413912</v>
      </c>
      <c r="D105" s="1328">
        <f>SUM('Data Analysis'!D121:D128)</f>
        <v>413912</v>
      </c>
      <c r="E105" s="1328">
        <f t="shared" ref="E105:E111" si="6">D105-C105</f>
        <v>0</v>
      </c>
      <c r="F105" s="1738">
        <f t="shared" ref="F105:F112" si="7">E105/C105</f>
        <v>0</v>
      </c>
      <c r="G105" s="2449"/>
      <c r="H105" s="2450"/>
      <c r="I105" s="2450"/>
      <c r="J105" s="2451"/>
      <c r="K105" s="1784"/>
      <c r="L105" s="1750"/>
      <c r="M105" s="1750"/>
      <c r="N105" s="1743"/>
      <c r="O105" s="1743"/>
      <c r="P105" s="1743"/>
      <c r="Q105" s="1743"/>
      <c r="R105" s="1743"/>
      <c r="S105" s="1743"/>
      <c r="T105" s="1743"/>
    </row>
    <row r="106" spans="1:20" ht="13.5" thickBot="1">
      <c r="A106" s="1776"/>
      <c r="B106" s="1817" t="s">
        <v>1490</v>
      </c>
      <c r="C106" s="1360">
        <f>SUM('Data Analysis'!C130:C133)</f>
        <v>446300</v>
      </c>
      <c r="D106" s="1328">
        <f>SUM('Data Analysis'!D130:D133)</f>
        <v>446300</v>
      </c>
      <c r="E106" s="1328">
        <f t="shared" si="6"/>
        <v>0</v>
      </c>
      <c r="F106" s="1738">
        <f t="shared" si="7"/>
        <v>0</v>
      </c>
      <c r="G106" s="2449"/>
      <c r="H106" s="2450"/>
      <c r="I106" s="2450"/>
      <c r="J106" s="2451"/>
      <c r="K106" s="1784"/>
      <c r="L106" s="1750"/>
      <c r="M106" s="1750"/>
      <c r="N106" s="1743"/>
      <c r="O106" s="1743"/>
      <c r="P106" s="1743"/>
      <c r="Q106" s="1743"/>
      <c r="R106" s="1743"/>
      <c r="S106" s="1743"/>
      <c r="T106" s="1743"/>
    </row>
    <row r="107" spans="1:20" ht="13.5" thickBot="1">
      <c r="A107" s="1776"/>
      <c r="B107" s="1817" t="s">
        <v>1437</v>
      </c>
      <c r="C107" s="1360">
        <f>SUM('Data Analysis'!C135:C147)</f>
        <v>4432345</v>
      </c>
      <c r="D107" s="1328">
        <f>SUM('Data Analysis'!D135:D147)</f>
        <v>4432345</v>
      </c>
      <c r="E107" s="1328">
        <f t="shared" si="6"/>
        <v>0</v>
      </c>
      <c r="F107" s="1738">
        <f t="shared" si="7"/>
        <v>0</v>
      </c>
      <c r="G107" s="2449"/>
      <c r="H107" s="2450"/>
      <c r="I107" s="2450"/>
      <c r="J107" s="2451"/>
      <c r="K107" s="1784"/>
      <c r="L107" s="1750"/>
      <c r="M107" s="1750"/>
      <c r="N107" s="1743"/>
      <c r="O107" s="1743"/>
      <c r="P107" s="1743"/>
      <c r="Q107" s="1743"/>
      <c r="R107" s="1743"/>
      <c r="S107" s="1743"/>
      <c r="T107" s="1743"/>
    </row>
    <row r="108" spans="1:20" ht="13.5" thickBot="1">
      <c r="A108" s="1776"/>
      <c r="B108" s="1817" t="s">
        <v>1576</v>
      </c>
      <c r="C108" s="1360">
        <f>SUM('Data Analysis'!C149:C156)</f>
        <v>265883</v>
      </c>
      <c r="D108" s="1328">
        <f>SUM('Data Analysis'!D149:D156)</f>
        <v>265883</v>
      </c>
      <c r="E108" s="1328">
        <f t="shared" si="6"/>
        <v>0</v>
      </c>
      <c r="F108" s="1738">
        <f t="shared" si="7"/>
        <v>0</v>
      </c>
      <c r="G108" s="2449"/>
      <c r="H108" s="2450"/>
      <c r="I108" s="2450"/>
      <c r="J108" s="2451"/>
      <c r="K108" s="1784"/>
      <c r="L108" s="1750"/>
      <c r="M108" s="1750"/>
      <c r="N108" s="1743"/>
      <c r="O108" s="1743"/>
      <c r="P108" s="1743"/>
      <c r="Q108" s="1743"/>
      <c r="R108" s="1743"/>
      <c r="S108" s="1743"/>
      <c r="T108" s="1743"/>
    </row>
    <row r="109" spans="1:20" ht="13.5" thickBot="1">
      <c r="A109" s="1776"/>
      <c r="B109" s="1817" t="s">
        <v>1485</v>
      </c>
      <c r="C109" s="1360">
        <f>SUM('Data Analysis'!C158:C165)</f>
        <v>1028000</v>
      </c>
      <c r="D109" s="1328">
        <f>SUM('Data Analysis'!D158:D165)</f>
        <v>1028000</v>
      </c>
      <c r="E109" s="1328">
        <f t="shared" si="6"/>
        <v>0</v>
      </c>
      <c r="F109" s="1738">
        <f t="shared" si="7"/>
        <v>0</v>
      </c>
      <c r="G109" s="2449"/>
      <c r="H109" s="2450"/>
      <c r="I109" s="2450"/>
      <c r="J109" s="2451"/>
      <c r="K109" s="1784"/>
      <c r="L109" s="1750"/>
      <c r="M109" s="1750"/>
      <c r="N109" s="1743"/>
      <c r="O109" s="1743"/>
      <c r="P109" s="1743"/>
      <c r="Q109" s="1743"/>
      <c r="R109" s="1743"/>
      <c r="S109" s="1743"/>
      <c r="T109" s="1743"/>
    </row>
    <row r="110" spans="1:20" ht="13.5" thickBot="1">
      <c r="A110" s="1776"/>
      <c r="B110" s="1817" t="s">
        <v>1577</v>
      </c>
      <c r="C110" s="1360">
        <f>SUM('Data Analysis'!C167:C170)</f>
        <v>50903</v>
      </c>
      <c r="D110" s="1328">
        <f>SUM('Data Analysis'!D167:D170)</f>
        <v>50903</v>
      </c>
      <c r="E110" s="1328">
        <f t="shared" si="6"/>
        <v>0</v>
      </c>
      <c r="F110" s="1738">
        <f t="shared" si="7"/>
        <v>0</v>
      </c>
      <c r="G110" s="2449"/>
      <c r="H110" s="2450"/>
      <c r="I110" s="2450"/>
      <c r="J110" s="2451"/>
      <c r="K110" s="1784"/>
      <c r="L110" s="1750"/>
      <c r="M110" s="1750"/>
      <c r="N110" s="1743"/>
      <c r="O110" s="1743"/>
      <c r="P110" s="1743"/>
      <c r="Q110" s="1743"/>
      <c r="R110" s="1743"/>
      <c r="S110" s="1743"/>
      <c r="T110" s="1743"/>
    </row>
    <row r="111" spans="1:20" ht="13.5" thickBot="1">
      <c r="A111" s="1776"/>
      <c r="B111" s="1817" t="s">
        <v>1493</v>
      </c>
      <c r="C111" s="1360">
        <f>SUM('Data Analysis'!C172:C174)</f>
        <v>154155</v>
      </c>
      <c r="D111" s="1328">
        <f>SUM('Data Analysis'!D172:D174)</f>
        <v>154155</v>
      </c>
      <c r="E111" s="1328">
        <f t="shared" si="6"/>
        <v>0</v>
      </c>
      <c r="F111" s="1738">
        <f t="shared" si="7"/>
        <v>0</v>
      </c>
      <c r="G111" s="2449"/>
      <c r="H111" s="2450"/>
      <c r="I111" s="2450"/>
      <c r="J111" s="2451"/>
      <c r="K111" s="1784"/>
      <c r="L111" s="1750"/>
      <c r="M111" s="1750"/>
      <c r="N111" s="1743"/>
      <c r="O111" s="1743"/>
      <c r="P111" s="1743"/>
      <c r="Q111" s="1743"/>
      <c r="R111" s="1743"/>
      <c r="S111" s="1743"/>
      <c r="T111" s="1743"/>
    </row>
    <row r="112" spans="1:20">
      <c r="A112" s="1827"/>
      <c r="B112" s="1828" t="s">
        <v>123</v>
      </c>
      <c r="C112" s="1361">
        <f>SUM(C104:C111)</f>
        <v>7441498</v>
      </c>
      <c r="D112" s="1362">
        <f>SUM(D104:D111)</f>
        <v>7441498</v>
      </c>
      <c r="E112" s="1362">
        <f>SUM(E104:E111)</f>
        <v>0</v>
      </c>
      <c r="F112" s="1739">
        <f t="shared" si="7"/>
        <v>0</v>
      </c>
      <c r="G112" s="2452"/>
      <c r="H112" s="2453"/>
      <c r="I112" s="2453"/>
      <c r="J112" s="2454"/>
      <c r="K112" s="1829"/>
      <c r="L112" s="1750"/>
      <c r="M112" s="1750"/>
      <c r="N112" s="1743"/>
      <c r="O112" s="1743"/>
      <c r="P112" s="1743"/>
      <c r="Q112" s="1743"/>
      <c r="R112" s="1743"/>
      <c r="S112" s="1743"/>
      <c r="T112" s="1743"/>
    </row>
    <row r="113" spans="1:24">
      <c r="A113" s="2393" t="s">
        <v>1728</v>
      </c>
      <c r="B113" s="2394"/>
      <c r="C113" s="2394"/>
      <c r="D113" s="2394"/>
      <c r="E113" s="2394"/>
      <c r="F113" s="2394"/>
      <c r="G113" s="2394"/>
      <c r="H113" s="2394"/>
      <c r="I113" s="2394"/>
      <c r="J113" s="2394"/>
      <c r="K113" s="2395"/>
      <c r="L113" s="1750"/>
      <c r="M113" s="1750"/>
      <c r="N113" s="1743"/>
      <c r="O113" s="1743"/>
      <c r="P113" s="1743"/>
      <c r="Q113" s="1743"/>
      <c r="R113" s="1743"/>
      <c r="S113" s="1743"/>
      <c r="T113" s="1743"/>
    </row>
    <row r="114" spans="1:24">
      <c r="A114" s="2408" t="s">
        <v>1578</v>
      </c>
      <c r="B114" s="2409"/>
      <c r="C114" s="2409"/>
      <c r="D114" s="2409"/>
      <c r="E114" s="2409"/>
      <c r="F114" s="2409"/>
      <c r="G114" s="2409"/>
      <c r="H114" s="2409"/>
      <c r="I114" s="2409"/>
      <c r="J114" s="2409"/>
      <c r="K114" s="2410"/>
      <c r="L114" s="1750"/>
      <c r="M114" s="1750"/>
      <c r="N114" s="1743"/>
      <c r="O114" s="1743"/>
      <c r="P114" s="1743"/>
      <c r="Q114" s="1743"/>
      <c r="R114" s="1743"/>
      <c r="S114" s="1743"/>
      <c r="T114" s="1743"/>
    </row>
    <row r="115" spans="1:24" ht="13.5" thickBot="1">
      <c r="A115" s="2411"/>
      <c r="B115" s="2412"/>
      <c r="C115" s="2412"/>
      <c r="D115" s="2412"/>
      <c r="E115" s="2412"/>
      <c r="F115" s="2412"/>
      <c r="G115" s="2412"/>
      <c r="H115" s="2412"/>
      <c r="I115" s="2412"/>
      <c r="J115" s="2412"/>
      <c r="K115" s="2413"/>
      <c r="L115" s="1750"/>
      <c r="M115" s="1750"/>
      <c r="N115" s="1743"/>
      <c r="O115" s="1743"/>
      <c r="P115" s="1743"/>
      <c r="Q115" s="1743"/>
      <c r="R115" s="1743"/>
      <c r="S115" s="1743"/>
      <c r="T115" s="1743"/>
    </row>
    <row r="116" spans="1:24" ht="13.5" thickBot="1">
      <c r="A116" s="1830"/>
      <c r="B116" s="1831"/>
      <c r="C116" s="1822" t="s">
        <v>1579</v>
      </c>
      <c r="D116" s="1832"/>
      <c r="E116" s="1322"/>
      <c r="F116" s="2455" t="s">
        <v>1580</v>
      </c>
      <c r="G116" s="2455"/>
      <c r="H116" s="2456"/>
      <c r="I116" s="2457"/>
      <c r="J116" s="2458"/>
      <c r="K116" s="1833"/>
      <c r="L116" s="1750"/>
      <c r="M116" s="1762">
        <v>41515</v>
      </c>
      <c r="N116" s="1834">
        <f>M116-365</f>
        <v>41150</v>
      </c>
      <c r="O116" s="1743"/>
      <c r="P116" s="1743"/>
      <c r="Q116" s="1743"/>
      <c r="R116" s="1743"/>
      <c r="S116" s="1743"/>
      <c r="T116" s="1743"/>
    </row>
    <row r="117" spans="1:24">
      <c r="A117" s="1830"/>
      <c r="B117" s="1831"/>
      <c r="C117" s="1790"/>
      <c r="D117" s="1835"/>
      <c r="E117" s="1322"/>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2"/>
      <c r="E118" s="1322"/>
      <c r="F118" s="1730" t="s">
        <v>1581</v>
      </c>
      <c r="G118" s="1730" t="s">
        <v>1582</v>
      </c>
      <c r="H118" s="1730" t="s">
        <v>123</v>
      </c>
      <c r="I118" s="1831"/>
      <c r="J118" s="1831"/>
      <c r="K118" s="1833"/>
      <c r="L118" s="1750"/>
      <c r="M118" s="1750" t="s">
        <v>1654</v>
      </c>
      <c r="N118" s="1743"/>
      <c r="O118" s="1743"/>
      <c r="P118" s="1743"/>
      <c r="Q118" s="1743"/>
      <c r="R118" s="1743"/>
      <c r="S118" s="1743"/>
      <c r="T118" s="1743"/>
    </row>
    <row r="119" spans="1:24" ht="13.5" thickBot="1">
      <c r="A119" s="1830"/>
      <c r="B119" s="1831"/>
      <c r="C119" s="1322"/>
      <c r="D119" s="1795"/>
      <c r="E119" s="1817" t="s">
        <v>1583</v>
      </c>
      <c r="F119" s="1328">
        <f>Budget!E255</f>
        <v>65000</v>
      </c>
      <c r="G119" s="1328">
        <f>Budget!E257</f>
        <v>585000</v>
      </c>
      <c r="H119" s="1363">
        <f>SUM(F119:G119)</f>
        <v>650000</v>
      </c>
      <c r="I119" s="1831"/>
      <c r="J119" s="1831"/>
      <c r="K119" s="1833"/>
      <c r="L119" s="1750"/>
      <c r="M119" s="1750" t="s">
        <v>1673</v>
      </c>
      <c r="N119" s="1743"/>
      <c r="O119" s="1743"/>
      <c r="P119" s="1743"/>
      <c r="Q119" s="1743"/>
      <c r="R119" s="1743"/>
      <c r="S119" s="1743"/>
      <c r="T119" s="1743"/>
    </row>
    <row r="120" spans="1:24" ht="13.5" thickBot="1">
      <c r="A120" s="1830"/>
      <c r="B120" s="1831"/>
      <c r="C120" s="1322"/>
      <c r="D120" s="1790"/>
      <c r="E120" s="1837" t="s">
        <v>1584</v>
      </c>
      <c r="F120" s="1838"/>
      <c r="G120" s="1839"/>
      <c r="H120" s="1840"/>
      <c r="I120" s="1831"/>
      <c r="J120" s="1831"/>
      <c r="K120" s="1833"/>
      <c r="L120" s="1750"/>
      <c r="M120" s="1750" t="s">
        <v>1674</v>
      </c>
      <c r="N120" s="1743"/>
      <c r="O120" s="1743"/>
      <c r="P120" s="1743"/>
      <c r="Q120" s="1743"/>
      <c r="R120" s="1743"/>
      <c r="S120" s="1743"/>
      <c r="T120" s="1743"/>
    </row>
    <row r="121" spans="1:24" ht="13.5" thickBot="1">
      <c r="A121" s="1830"/>
      <c r="B121" s="1831"/>
      <c r="C121" s="1322"/>
      <c r="D121" s="1795"/>
      <c r="E121" s="1817" t="s">
        <v>1585</v>
      </c>
      <c r="F121" s="1841"/>
      <c r="G121" s="1841"/>
      <c r="H121" s="1364">
        <f>F121+G121</f>
        <v>0</v>
      </c>
      <c r="I121" s="1831"/>
      <c r="J121" s="1831"/>
      <c r="K121" s="1833"/>
      <c r="L121" s="1750"/>
      <c r="M121" s="1750"/>
      <c r="N121" s="1743"/>
      <c r="O121" s="1743"/>
      <c r="P121" s="1743"/>
      <c r="Q121" s="1743"/>
      <c r="R121" s="1743"/>
      <c r="S121" s="1743"/>
      <c r="T121" s="1743"/>
    </row>
    <row r="122" spans="1:24" ht="13.5" thickBot="1">
      <c r="A122" s="1830"/>
      <c r="B122" s="1831"/>
      <c r="C122" s="1322"/>
      <c r="D122" s="1790"/>
      <c r="E122" s="1817" t="s">
        <v>1586</v>
      </c>
      <c r="F122" s="1365">
        <f>F119-F121</f>
        <v>65000</v>
      </c>
      <c r="G122" s="1365">
        <f t="shared" ref="G122:H122" si="8">G119-G121</f>
        <v>585000</v>
      </c>
      <c r="H122" s="1328">
        <f t="shared" si="8"/>
        <v>650000</v>
      </c>
      <c r="I122" s="1831"/>
      <c r="J122" s="1831"/>
      <c r="K122" s="1833"/>
      <c r="L122" s="1750"/>
      <c r="M122" s="1750"/>
      <c r="N122" s="1743"/>
      <c r="O122" s="1743"/>
      <c r="P122" s="1743"/>
      <c r="Q122" s="1743"/>
      <c r="R122" s="1743"/>
      <c r="S122" s="1743"/>
      <c r="T122" s="1743"/>
    </row>
    <row r="123" spans="1:24">
      <c r="A123" s="1830"/>
      <c r="B123" s="1831"/>
      <c r="C123" s="1322"/>
      <c r="D123" s="1790"/>
      <c r="E123" s="1842" t="s">
        <v>1587</v>
      </c>
      <c r="F123" s="1366" t="str">
        <f>IF(H122&lt;=0,"Application Meets the Requirement", "Application Does Not Meet the Requirement")</f>
        <v>Application Does Not Meet the Requirement</v>
      </c>
      <c r="G123" s="1843"/>
      <c r="H123" s="1831"/>
      <c r="I123" s="1831"/>
      <c r="J123" s="1831"/>
      <c r="K123" s="1833"/>
      <c r="L123" s="1750"/>
      <c r="M123" s="1750" t="s">
        <v>1675</v>
      </c>
      <c r="N123" s="1743"/>
      <c r="O123" s="1743"/>
      <c r="P123" s="1743"/>
      <c r="Q123" s="1743"/>
      <c r="R123" s="1743"/>
      <c r="S123" s="1743"/>
      <c r="T123" s="1743"/>
    </row>
    <row r="124" spans="1:24" s="1368" customFormat="1">
      <c r="A124" s="1786"/>
      <c r="B124" s="1789"/>
      <c r="C124" s="1790"/>
      <c r="D124" s="1791"/>
      <c r="E124" s="1792"/>
      <c r="F124" s="1367"/>
      <c r="G124" s="1793"/>
      <c r="H124" s="1793"/>
      <c r="I124" s="1793"/>
      <c r="J124" s="1793"/>
      <c r="K124" s="1788"/>
      <c r="L124" s="1750"/>
      <c r="M124" s="1750" t="s">
        <v>1676</v>
      </c>
      <c r="N124" s="1743"/>
      <c r="O124" s="1743"/>
      <c r="P124" s="1743"/>
      <c r="Q124" s="1743"/>
      <c r="R124" s="1743"/>
      <c r="S124" s="1743"/>
      <c r="T124" s="1743"/>
      <c r="U124" s="1476"/>
      <c r="V124" s="1476"/>
      <c r="W124" s="1476"/>
      <c r="X124" s="1476"/>
    </row>
    <row r="125" spans="1:24" s="1368" customFormat="1">
      <c r="A125" s="2393" t="s">
        <v>1729</v>
      </c>
      <c r="B125" s="2394"/>
      <c r="C125" s="2394"/>
      <c r="D125" s="2394"/>
      <c r="E125" s="2394"/>
      <c r="F125" s="2394"/>
      <c r="G125" s="2394"/>
      <c r="H125" s="2394"/>
      <c r="I125" s="2394"/>
      <c r="J125" s="2394"/>
      <c r="K125" s="2395"/>
      <c r="L125" s="1750"/>
      <c r="M125" s="1750"/>
      <c r="N125" s="1743"/>
      <c r="O125" s="1743"/>
      <c r="P125" s="1743"/>
      <c r="Q125" s="1743"/>
      <c r="R125" s="1743"/>
      <c r="S125" s="1743"/>
      <c r="T125" s="1743"/>
      <c r="U125" s="1476"/>
      <c r="V125" s="1476"/>
      <c r="W125" s="1476"/>
      <c r="X125" s="1476"/>
    </row>
    <row r="126" spans="1:24" s="1368"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8" customFormat="1" ht="13.5" thickBot="1">
      <c r="A127" s="1786"/>
      <c r="B127" s="1789"/>
      <c r="C127" s="1790"/>
      <c r="D127" s="1367"/>
      <c r="E127" s="1730" t="s">
        <v>1588</v>
      </c>
      <c r="F127" s="1730" t="s">
        <v>1589</v>
      </c>
      <c r="G127" s="1730" t="s">
        <v>1590</v>
      </c>
      <c r="H127" s="1369" t="s">
        <v>1591</v>
      </c>
      <c r="I127" s="1370"/>
      <c r="J127" s="1371"/>
      <c r="K127" s="1788"/>
      <c r="L127" s="1476"/>
      <c r="M127" s="1476"/>
      <c r="N127" s="1476"/>
      <c r="O127" s="1743"/>
      <c r="P127" s="1743"/>
      <c r="Q127" s="1743"/>
      <c r="R127" s="1743"/>
      <c r="S127" s="1743"/>
      <c r="T127" s="1743"/>
      <c r="U127" s="1476"/>
      <c r="V127" s="1476"/>
      <c r="W127" s="1476"/>
      <c r="X127" s="1476"/>
    </row>
    <row r="128" spans="1:24" s="1368" customFormat="1" ht="13.5" thickBot="1">
      <c r="A128" s="1786"/>
      <c r="B128" s="1367"/>
      <c r="C128" s="1790"/>
      <c r="D128" s="1817" t="s">
        <v>1592</v>
      </c>
      <c r="E128" s="1328">
        <f>Budget!E282</f>
        <v>384682</v>
      </c>
      <c r="F128" s="1372">
        <f>IF($D$8="New Construction",0.05,0.1)</f>
        <v>0.1</v>
      </c>
      <c r="G128" s="1901">
        <f>E128/SUM(Budget!E271,Budget!E278:F281,Budget!E283)</f>
        <v>9.9999974004509176E-2</v>
      </c>
      <c r="H128" s="2417" t="str">
        <f>IF(G128&lt;=F128,"Application Meets the Requirement", "Application Does Not Meet the Requirement")</f>
        <v>Application Meets the Requirement</v>
      </c>
      <c r="I128" s="2418"/>
      <c r="J128" s="2419"/>
      <c r="K128" s="1788"/>
      <c r="L128" s="1476"/>
      <c r="M128" s="1476"/>
      <c r="N128" s="1476"/>
      <c r="O128" s="1743"/>
      <c r="P128" s="1743"/>
      <c r="Q128" s="1743"/>
      <c r="R128" s="1743"/>
      <c r="S128" s="1743"/>
      <c r="T128" s="1743"/>
      <c r="U128" s="1476"/>
      <c r="V128" s="1476"/>
      <c r="W128" s="1476"/>
      <c r="X128" s="1476"/>
    </row>
    <row r="129" spans="1:24" s="1368" customFormat="1" ht="13.5" thickBot="1">
      <c r="A129" s="1786"/>
      <c r="B129" s="1367"/>
      <c r="C129" s="1790"/>
      <c r="D129" s="1817" t="s">
        <v>1593</v>
      </c>
      <c r="E129" s="1846">
        <v>0</v>
      </c>
      <c r="F129" s="1372">
        <v>2.5000000000000001E-2</v>
      </c>
      <c r="G129" s="1901">
        <f>E129/(SUM(Budget!E260:F267,Budget!E294,Budget!E297:F304))</f>
        <v>0</v>
      </c>
      <c r="H129" s="2417" t="str">
        <f>IF(G129&lt;=F129,"Application Meets the Requirement", "Application Does Not Meet the Requirement")</f>
        <v>Application Meets the Requirement</v>
      </c>
      <c r="I129" s="2418"/>
      <c r="J129" s="2419"/>
      <c r="K129" s="1847"/>
      <c r="L129" s="1476"/>
      <c r="M129" s="1476"/>
      <c r="N129" s="1476"/>
      <c r="O129" s="1743"/>
      <c r="P129" s="1743"/>
      <c r="Q129" s="1743"/>
      <c r="R129" s="1743"/>
      <c r="S129" s="1743"/>
      <c r="T129" s="1743"/>
      <c r="U129" s="1476"/>
      <c r="V129" s="1476"/>
      <c r="W129" s="1476"/>
      <c r="X129" s="1476"/>
    </row>
    <row r="130" spans="1:24" s="1368" customFormat="1" ht="13.5" thickBot="1">
      <c r="A130" s="1786"/>
      <c r="B130" s="1367"/>
      <c r="C130" s="1790"/>
      <c r="D130" s="1817"/>
      <c r="E130" s="1373" t="s">
        <v>1594</v>
      </c>
      <c r="F130" s="1730" t="s">
        <v>1589</v>
      </c>
      <c r="G130" s="1731" t="s">
        <v>1590</v>
      </c>
      <c r="H130" s="1369" t="s">
        <v>1591</v>
      </c>
      <c r="I130" s="1370"/>
      <c r="J130" s="1371"/>
      <c r="K130" s="1847"/>
      <c r="L130" s="1476"/>
      <c r="M130" s="1476"/>
      <c r="N130" s="1476"/>
      <c r="O130" s="1743"/>
      <c r="P130" s="1743"/>
      <c r="Q130" s="1743"/>
      <c r="R130" s="1743"/>
      <c r="S130" s="1743"/>
      <c r="T130" s="1743"/>
      <c r="U130" s="1476"/>
      <c r="V130" s="1476"/>
      <c r="W130" s="1476"/>
      <c r="X130" s="1476"/>
    </row>
    <row r="131" spans="1:24" s="1368" customFormat="1" ht="13.5" thickBot="1">
      <c r="A131" s="1786"/>
      <c r="B131" s="1367"/>
      <c r="C131" s="1790"/>
      <c r="D131" s="1817" t="s">
        <v>1420</v>
      </c>
      <c r="E131" s="1328">
        <f>Budget!E285</f>
        <v>230809</v>
      </c>
      <c r="F131" s="1372">
        <v>0.06</v>
      </c>
      <c r="G131" s="1372" t="e">
        <f>Budget!#REF!</f>
        <v>#REF!</v>
      </c>
      <c r="H131" s="2417" t="e">
        <f t="shared" ref="H131:H133" si="9">IF(G131&lt;=F131,"Application Meets the Requirement", "Application Does Not Meet the Requirement")</f>
        <v>#REF!</v>
      </c>
      <c r="I131" s="2418"/>
      <c r="J131" s="2419"/>
      <c r="K131" s="1847"/>
      <c r="L131" s="1476"/>
      <c r="M131" s="1476"/>
      <c r="N131" s="1476"/>
      <c r="O131" s="1743"/>
      <c r="P131" s="1743"/>
      <c r="Q131" s="1743"/>
      <c r="R131" s="1743"/>
      <c r="S131" s="1743"/>
      <c r="T131" s="1743"/>
      <c r="U131" s="1476"/>
      <c r="V131" s="1476"/>
      <c r="W131" s="1476"/>
      <c r="X131" s="1476"/>
    </row>
    <row r="132" spans="1:24" s="1368" customFormat="1" ht="13.5" thickBot="1">
      <c r="A132" s="1786"/>
      <c r="B132" s="1367"/>
      <c r="C132" s="1790"/>
      <c r="D132" s="1817" t="s">
        <v>918</v>
      </c>
      <c r="E132" s="1328">
        <f>Budget!E284</f>
        <v>76936</v>
      </c>
      <c r="F132" s="1372">
        <v>0.02</v>
      </c>
      <c r="G132" s="1372" t="e">
        <f>Budget!#REF!</f>
        <v>#REF!</v>
      </c>
      <c r="H132" s="2417" t="e">
        <f t="shared" si="9"/>
        <v>#REF!</v>
      </c>
      <c r="I132" s="2418"/>
      <c r="J132" s="2419"/>
      <c r="K132" s="1847"/>
      <c r="L132" s="1476"/>
      <c r="M132" s="1476"/>
      <c r="N132" s="1476"/>
      <c r="O132" s="1743"/>
      <c r="P132" s="1743"/>
      <c r="Q132" s="1743"/>
      <c r="R132" s="1743"/>
      <c r="S132" s="1743"/>
      <c r="T132" s="1743"/>
      <c r="U132" s="1476"/>
      <c r="V132" s="1476"/>
      <c r="W132" s="1476"/>
      <c r="X132" s="1476"/>
    </row>
    <row r="133" spans="1:24" s="1368" customFormat="1" ht="13.5" thickBot="1">
      <c r="A133" s="1786"/>
      <c r="B133" s="1367"/>
      <c r="C133" s="1790"/>
      <c r="D133" s="1817" t="s">
        <v>1595</v>
      </c>
      <c r="E133" s="1328">
        <f>Budget!E274</f>
        <v>230809</v>
      </c>
      <c r="F133" s="1372">
        <v>0.06</v>
      </c>
      <c r="G133" s="1372" t="e">
        <f>Budget!#REF!</f>
        <v>#REF!</v>
      </c>
      <c r="H133" s="2417" t="e">
        <f t="shared" si="9"/>
        <v>#REF!</v>
      </c>
      <c r="I133" s="2418"/>
      <c r="J133" s="2419"/>
      <c r="K133" s="1847"/>
      <c r="L133" s="1476"/>
      <c r="M133" s="1476"/>
      <c r="N133" s="1476"/>
      <c r="O133" s="1743"/>
      <c r="P133" s="1743"/>
      <c r="Q133" s="1743"/>
      <c r="R133" s="1743"/>
      <c r="S133" s="1743"/>
      <c r="T133" s="1743"/>
      <c r="U133" s="1476"/>
      <c r="V133" s="1476"/>
      <c r="W133" s="1476"/>
      <c r="X133" s="1476"/>
    </row>
    <row r="134" spans="1:24" s="1368" customFormat="1" ht="13.5" thickBot="1">
      <c r="A134" s="1786"/>
      <c r="B134" s="1367"/>
      <c r="C134" s="1790"/>
      <c r="D134" s="1817"/>
      <c r="E134" s="1730" t="s">
        <v>1594</v>
      </c>
      <c r="F134" s="1730" t="s">
        <v>100</v>
      </c>
      <c r="G134" s="1730" t="s">
        <v>1703</v>
      </c>
      <c r="H134" s="1369"/>
      <c r="I134" s="1370"/>
      <c r="J134" s="1371"/>
      <c r="K134" s="1847"/>
      <c r="L134" s="1476"/>
      <c r="M134" s="1476"/>
      <c r="N134" s="1476"/>
      <c r="O134" s="1743"/>
      <c r="P134" s="1743"/>
      <c r="Q134" s="1743"/>
      <c r="R134" s="1743"/>
      <c r="S134" s="1743"/>
      <c r="T134" s="1743"/>
      <c r="U134" s="1476"/>
      <c r="V134" s="1476"/>
      <c r="W134" s="1476"/>
      <c r="X134" s="1476"/>
    </row>
    <row r="135" spans="1:24" s="1368" customFormat="1" ht="13.5" thickBot="1">
      <c r="A135" s="1786"/>
      <c r="B135" s="1367"/>
      <c r="C135" s="1790"/>
      <c r="D135" s="1817" t="s">
        <v>2071</v>
      </c>
      <c r="E135" s="1328">
        <f>SUM(Budget!I289:L289)</f>
        <v>145055</v>
      </c>
      <c r="F135" s="1328">
        <f>Budget!$G$197*Budget!$I$197</f>
        <v>145367.15</v>
      </c>
      <c r="G135" s="1374">
        <f>F135-E135</f>
        <v>312.14999999999418</v>
      </c>
      <c r="H135" s="2417" t="str">
        <f>IF(E135&lt;=F135,"Application Meets the Requirement", "Application Does Not Meet the Requirement")</f>
        <v>Application Meets the Requirement</v>
      </c>
      <c r="I135" s="2418"/>
      <c r="J135" s="2419"/>
      <c r="K135" s="1847"/>
      <c r="L135" s="1476"/>
      <c r="M135" s="1476"/>
      <c r="N135" s="1476"/>
      <c r="O135" s="1743"/>
      <c r="P135" s="1743"/>
      <c r="Q135" s="1743"/>
      <c r="R135" s="1743"/>
      <c r="S135" s="1743"/>
      <c r="T135" s="1743"/>
      <c r="U135" s="1476"/>
      <c r="V135" s="1476"/>
      <c r="W135" s="1476"/>
      <c r="X135" s="1476"/>
    </row>
    <row r="136" spans="1:24" s="1368" customFormat="1">
      <c r="A136" s="1786"/>
      <c r="B136" s="1789"/>
      <c r="C136" s="1790"/>
      <c r="D136" s="1367"/>
      <c r="E136" s="1367"/>
      <c r="F136" s="1367"/>
      <c r="G136" s="1367"/>
      <c r="H136" s="1367"/>
      <c r="I136" s="1367"/>
      <c r="J136" s="1367"/>
      <c r="K136" s="1847"/>
      <c r="L136" s="1476"/>
      <c r="M136" s="1476"/>
      <c r="N136" s="1476"/>
      <c r="O136" s="1743"/>
      <c r="P136" s="1743"/>
      <c r="Q136" s="1743"/>
      <c r="R136" s="1743"/>
      <c r="S136" s="1743"/>
      <c r="T136" s="1743"/>
      <c r="U136" s="1476"/>
      <c r="V136" s="1476"/>
      <c r="W136" s="1476"/>
      <c r="X136" s="1476"/>
    </row>
    <row r="137" spans="1:24" s="1368" customFormat="1">
      <c r="A137" s="2393" t="s">
        <v>1730</v>
      </c>
      <c r="B137" s="2394"/>
      <c r="C137" s="2394"/>
      <c r="D137" s="2394"/>
      <c r="E137" s="2394"/>
      <c r="F137" s="2394"/>
      <c r="G137" s="2394"/>
      <c r="H137" s="2394"/>
      <c r="I137" s="2394"/>
      <c r="J137" s="2394"/>
      <c r="K137" s="2395"/>
      <c r="L137" s="1476"/>
      <c r="M137" s="1476"/>
      <c r="N137" s="1476"/>
      <c r="O137" s="1743"/>
      <c r="P137" s="1743"/>
      <c r="Q137" s="1743"/>
      <c r="R137" s="1743"/>
      <c r="S137" s="1743"/>
      <c r="T137" s="1743"/>
      <c r="U137" s="1476"/>
      <c r="V137" s="1476"/>
      <c r="W137" s="1476"/>
      <c r="X137" s="1476"/>
    </row>
    <row r="138" spans="1:24" s="1368" customFormat="1">
      <c r="A138" s="1786"/>
      <c r="B138" s="1789"/>
      <c r="C138" s="1790"/>
      <c r="D138" s="1367"/>
      <c r="E138" s="1367"/>
      <c r="F138" s="1367"/>
      <c r="G138" s="1367"/>
      <c r="H138" s="1367"/>
      <c r="I138" s="1367"/>
      <c r="J138" s="1367"/>
      <c r="K138" s="1847"/>
      <c r="L138" s="1476"/>
      <c r="M138" s="1476"/>
      <c r="N138" s="1476"/>
      <c r="O138" s="1743"/>
      <c r="P138" s="1743"/>
      <c r="Q138" s="1743"/>
      <c r="R138" s="1743"/>
      <c r="S138" s="1743"/>
      <c r="T138" s="1743"/>
      <c r="U138" s="1476"/>
      <c r="V138" s="1476"/>
      <c r="W138" s="1476"/>
      <c r="X138" s="1476"/>
    </row>
    <row r="139" spans="1:24" s="1368" customFormat="1" ht="13.5" thickBot="1">
      <c r="A139" s="1786"/>
      <c r="B139" s="1367"/>
      <c r="C139" s="1790"/>
      <c r="D139" s="1367"/>
      <c r="E139" s="1732" t="s">
        <v>1594</v>
      </c>
      <c r="F139" s="1732" t="s">
        <v>1589</v>
      </c>
      <c r="G139" s="1732" t="s">
        <v>1590</v>
      </c>
      <c r="H139" s="1733" t="s">
        <v>1591</v>
      </c>
      <c r="I139" s="1734"/>
      <c r="J139" s="1735"/>
      <c r="K139" s="1847"/>
      <c r="L139" s="1476"/>
      <c r="M139" s="1476"/>
      <c r="N139" s="1476"/>
      <c r="O139" s="1743"/>
      <c r="P139" s="1743"/>
      <c r="Q139" s="1743"/>
      <c r="R139" s="1743"/>
      <c r="S139" s="1743"/>
      <c r="T139" s="1743"/>
      <c r="U139" s="1476"/>
      <c r="V139" s="1476"/>
      <c r="W139" s="1476"/>
      <c r="X139" s="1476"/>
    </row>
    <row r="140" spans="1:24" s="1368" customFormat="1" ht="13.5" thickBot="1">
      <c r="A140" s="1786"/>
      <c r="B140" s="1367"/>
      <c r="C140" s="1367"/>
      <c r="D140" s="1817" t="s">
        <v>1596</v>
      </c>
      <c r="E140" s="1848">
        <f>SUM(Budget!E260:F267)+SUM(Budget!E297:F304)+Budget!E294</f>
        <v>1455912</v>
      </c>
      <c r="F140" s="1375">
        <v>0.2</v>
      </c>
      <c r="G140" s="1900">
        <f>E140/Budget!E314</f>
        <v>0.1956477042659959</v>
      </c>
      <c r="H140" s="2417" t="str">
        <f t="shared" ref="H140" si="10">IF(G140&lt;=F140,"Application Meets the Requirement", "Application Does Not Meet the Requirement")</f>
        <v>Application Meets the Requirement</v>
      </c>
      <c r="I140" s="2418"/>
      <c r="J140" s="2419"/>
      <c r="K140" s="1847"/>
      <c r="L140" s="1476"/>
      <c r="M140" s="1476"/>
      <c r="N140" s="1476"/>
      <c r="O140" s="1743"/>
      <c r="P140" s="1743"/>
      <c r="Q140" s="1743"/>
      <c r="R140" s="1743"/>
      <c r="S140" s="1743"/>
      <c r="T140" s="1743"/>
      <c r="U140" s="1476"/>
      <c r="V140" s="1476"/>
      <c r="W140" s="1476"/>
      <c r="X140" s="1476"/>
    </row>
    <row r="141" spans="1:24" s="1368" customFormat="1">
      <c r="A141" s="1786"/>
      <c r="B141" s="1789"/>
      <c r="C141" s="1790"/>
      <c r="D141" s="1367"/>
      <c r="E141" s="1367"/>
      <c r="F141" s="1367"/>
      <c r="G141" s="1367"/>
      <c r="H141" s="1367"/>
      <c r="I141" s="1367"/>
      <c r="J141" s="1367"/>
      <c r="K141" s="1847"/>
      <c r="L141" s="1476"/>
      <c r="M141" s="1476"/>
      <c r="N141" s="1476"/>
      <c r="O141" s="1743"/>
      <c r="P141" s="1743"/>
      <c r="Q141" s="1743"/>
      <c r="R141" s="1743"/>
      <c r="S141" s="1743"/>
      <c r="T141" s="1743"/>
      <c r="U141" s="1476"/>
      <c r="V141" s="1476"/>
      <c r="W141" s="1476"/>
      <c r="X141" s="1476"/>
    </row>
    <row r="142" spans="1:24" s="1368" customFormat="1">
      <c r="A142" s="2393" t="s">
        <v>1731</v>
      </c>
      <c r="B142" s="2394"/>
      <c r="C142" s="2394"/>
      <c r="D142" s="2394"/>
      <c r="E142" s="2394"/>
      <c r="F142" s="2394"/>
      <c r="G142" s="2394"/>
      <c r="H142" s="2394"/>
      <c r="I142" s="2394"/>
      <c r="J142" s="2394"/>
      <c r="K142" s="2395"/>
      <c r="L142" s="1476"/>
      <c r="M142" s="1476"/>
      <c r="N142" s="1476"/>
      <c r="O142" s="1743"/>
      <c r="P142" s="1743"/>
      <c r="Q142" s="1743"/>
      <c r="R142" s="1743"/>
      <c r="S142" s="1743"/>
      <c r="T142" s="1743"/>
      <c r="U142" s="1476"/>
      <c r="V142" s="1476"/>
      <c r="W142" s="1476"/>
      <c r="X142" s="1476"/>
    </row>
    <row r="143" spans="1:24" s="1368" customFormat="1" ht="13.5" thickBot="1">
      <c r="A143" s="1786"/>
      <c r="B143" s="1789"/>
      <c r="C143" s="1790"/>
      <c r="D143" s="1367"/>
      <c r="E143" s="1367"/>
      <c r="F143" s="1367"/>
      <c r="G143" s="1367"/>
      <c r="H143" s="1367"/>
      <c r="I143" s="1367"/>
      <c r="J143" s="1367"/>
      <c r="K143" s="1847"/>
      <c r="L143" s="1476"/>
      <c r="M143" s="1476"/>
      <c r="N143" s="1476"/>
      <c r="O143" s="1743"/>
      <c r="P143" s="1743"/>
      <c r="Q143" s="1743"/>
      <c r="R143" s="1743"/>
      <c r="S143" s="1743"/>
      <c r="T143" s="1743"/>
      <c r="U143" s="1476"/>
      <c r="V143" s="1476"/>
      <c r="W143" s="1476"/>
      <c r="X143" s="1476"/>
    </row>
    <row r="144" spans="1:24" s="1368" customFormat="1" ht="13.5" thickBot="1">
      <c r="A144" s="1786"/>
      <c r="B144" s="1789"/>
      <c r="C144" s="1367"/>
      <c r="D144" s="1817" t="s">
        <v>1799</v>
      </c>
      <c r="E144" s="1328">
        <f>Budget!E299</f>
        <v>850000</v>
      </c>
      <c r="F144" s="1367"/>
      <c r="G144" s="1367"/>
      <c r="H144" s="1367"/>
      <c r="I144" s="1367"/>
      <c r="J144" s="1367"/>
      <c r="K144" s="1847"/>
      <c r="L144" s="1476"/>
      <c r="M144" s="1476"/>
      <c r="N144" s="1476"/>
      <c r="O144" s="1743"/>
      <c r="P144" s="1743"/>
      <c r="Q144" s="1743"/>
      <c r="R144" s="1743"/>
      <c r="S144" s="1743"/>
      <c r="T144" s="1743"/>
      <c r="U144" s="1476"/>
      <c r="V144" s="1476"/>
      <c r="W144" s="1476"/>
      <c r="X144" s="1476"/>
    </row>
    <row r="145" spans="1:24" s="1368" customFormat="1" ht="13.5" thickBot="1">
      <c r="A145" s="1786"/>
      <c r="B145" s="1789"/>
      <c r="C145" s="1367"/>
      <c r="D145" s="1817" t="s">
        <v>1800</v>
      </c>
      <c r="E145" s="1849">
        <v>0</v>
      </c>
      <c r="F145" s="1376" t="s">
        <v>100</v>
      </c>
      <c r="G145" s="1730" t="s">
        <v>1703</v>
      </c>
      <c r="H145" s="1369" t="s">
        <v>1591</v>
      </c>
      <c r="I145" s="1370"/>
      <c r="J145" s="1371"/>
      <c r="K145" s="1847"/>
      <c r="L145" s="1476"/>
      <c r="M145" s="1476"/>
      <c r="N145" s="1476"/>
      <c r="O145" s="1743"/>
      <c r="P145" s="1743"/>
      <c r="Q145" s="1743"/>
      <c r="R145" s="1743"/>
      <c r="S145" s="1743"/>
      <c r="T145" s="1743"/>
      <c r="U145" s="1476"/>
      <c r="V145" s="1476"/>
      <c r="W145" s="1476"/>
      <c r="X145" s="1476"/>
    </row>
    <row r="146" spans="1:24" s="1368" customFormat="1" ht="13.5" thickBot="1">
      <c r="A146" s="1786"/>
      <c r="B146" s="1789"/>
      <c r="C146" s="1367"/>
      <c r="D146" s="1822" t="s">
        <v>1801</v>
      </c>
      <c r="E146" s="1328">
        <f>SUM(E144:E145)</f>
        <v>850000</v>
      </c>
      <c r="F146" s="1374" t="e">
        <f>Budget!#REF!</f>
        <v>#REF!</v>
      </c>
      <c r="G146" s="1374" t="e">
        <f>F146-E146</f>
        <v>#REF!</v>
      </c>
      <c r="H146" s="2417" t="e">
        <f>IF(E146&lt;=F146,"Application Meets the Requirement", "Application Does Not Meet the Requirement")</f>
        <v>#REF!</v>
      </c>
      <c r="I146" s="2418"/>
      <c r="J146" s="2419"/>
      <c r="K146" s="1847"/>
      <c r="L146" s="1476"/>
      <c r="M146" s="1476"/>
      <c r="N146" s="1476"/>
      <c r="O146" s="1743"/>
      <c r="P146" s="1743"/>
      <c r="Q146" s="1743"/>
      <c r="R146" s="1743"/>
      <c r="S146" s="1743"/>
      <c r="T146" s="1743"/>
      <c r="U146" s="1476"/>
      <c r="V146" s="1476"/>
      <c r="W146" s="1476"/>
      <c r="X146" s="1476"/>
    </row>
    <row r="147" spans="1:24" s="1368" customFormat="1" ht="13.5" thickBot="1">
      <c r="A147" s="1786"/>
      <c r="B147" s="1789"/>
      <c r="C147" s="1367"/>
      <c r="D147" s="1367"/>
      <c r="E147" s="1367"/>
      <c r="F147" s="1367"/>
      <c r="G147" s="1367"/>
      <c r="H147" s="1367"/>
      <c r="I147" s="1367"/>
      <c r="J147" s="1367"/>
      <c r="K147" s="1847"/>
      <c r="L147" s="1476"/>
      <c r="M147" s="1476"/>
      <c r="N147" s="1476"/>
      <c r="O147" s="1743"/>
      <c r="P147" s="1743"/>
      <c r="Q147" s="1743"/>
      <c r="R147" s="1743"/>
      <c r="S147" s="1743"/>
      <c r="T147" s="1743"/>
      <c r="U147" s="1476"/>
      <c r="V147" s="1476"/>
      <c r="W147" s="1476"/>
      <c r="X147" s="1476"/>
    </row>
    <row r="148" spans="1:24" s="1368" customFormat="1" ht="13.5" thickBot="1">
      <c r="A148" s="1786"/>
      <c r="B148" s="1789"/>
      <c r="C148" s="1367"/>
      <c r="D148" s="1822" t="s">
        <v>1717</v>
      </c>
      <c r="E148" s="1328">
        <f>Budget!G221</f>
        <v>150000</v>
      </c>
      <c r="F148" s="2446" t="str">
        <f>IF(E148&gt;E149,"Deferred Fee Exceeds Cash Flow","Deferred Fee Meets the Requirement")</f>
        <v>Deferred Fee Meets the Requirement</v>
      </c>
      <c r="G148" s="2447"/>
      <c r="H148" s="2448"/>
      <c r="I148" s="1377"/>
      <c r="J148" s="1377"/>
      <c r="K148" s="1847"/>
      <c r="L148" s="1476" t="s">
        <v>1719</v>
      </c>
      <c r="M148" s="1476"/>
      <c r="N148" s="1476"/>
      <c r="O148" s="1743"/>
      <c r="P148" s="1743"/>
      <c r="Q148" s="1743"/>
      <c r="R148" s="1743"/>
      <c r="S148" s="1743"/>
      <c r="T148" s="1743"/>
      <c r="U148" s="1476"/>
      <c r="V148" s="1476"/>
      <c r="W148" s="1476"/>
      <c r="X148" s="1476"/>
    </row>
    <row r="149" spans="1:24" s="1368" customFormat="1" ht="13.5" thickBot="1">
      <c r="A149" s="1786"/>
      <c r="B149" s="1789"/>
      <c r="C149" s="1367"/>
      <c r="D149" s="1822" t="s">
        <v>1718</v>
      </c>
      <c r="E149" s="1328">
        <f>SUM('Cash Flow Evaluation'!D76:R76)</f>
        <v>208579.05384645725</v>
      </c>
      <c r="F149" s="2438" t="str">
        <f>IF(E148&gt;E149,"Basis Reduction May Be required","  ")</f>
        <v xml:space="preserve">  </v>
      </c>
      <c r="G149" s="2439"/>
      <c r="H149" s="2440"/>
      <c r="I149" s="1377"/>
      <c r="J149" s="1377"/>
      <c r="K149" s="1847"/>
      <c r="L149" s="1476" t="s">
        <v>1720</v>
      </c>
      <c r="M149" s="1476"/>
      <c r="N149" s="1476"/>
      <c r="O149" s="1743"/>
      <c r="P149" s="1743"/>
      <c r="Q149" s="1743"/>
      <c r="R149" s="1743"/>
      <c r="S149" s="1743"/>
      <c r="T149" s="1743"/>
      <c r="U149" s="1476"/>
      <c r="V149" s="1476"/>
      <c r="W149" s="1476"/>
      <c r="X149" s="1476"/>
    </row>
    <row r="150" spans="1:24" s="1368" customFormat="1">
      <c r="A150" s="1786"/>
      <c r="B150" s="1789"/>
      <c r="C150" s="1790"/>
      <c r="D150" s="1367"/>
      <c r="E150" s="1850"/>
      <c r="F150" s="1378"/>
      <c r="G150" s="1378"/>
      <c r="H150" s="1366"/>
      <c r="I150" s="1367"/>
      <c r="J150" s="1367"/>
      <c r="K150" s="1847"/>
      <c r="L150" s="1476"/>
      <c r="M150" s="1476"/>
      <c r="N150" s="1476"/>
      <c r="O150" s="1743"/>
      <c r="P150" s="1743"/>
      <c r="Q150" s="1743"/>
      <c r="R150" s="1743"/>
      <c r="S150" s="1743"/>
      <c r="T150" s="1743"/>
      <c r="U150" s="1476"/>
      <c r="V150" s="1476"/>
      <c r="W150" s="1476"/>
      <c r="X150" s="1476"/>
    </row>
    <row r="151" spans="1:24" s="1368" customFormat="1">
      <c r="A151" s="2393" t="s">
        <v>1618</v>
      </c>
      <c r="B151" s="2394"/>
      <c r="C151" s="2394"/>
      <c r="D151" s="2394"/>
      <c r="E151" s="2394"/>
      <c r="F151" s="2394"/>
      <c r="G151" s="2394"/>
      <c r="H151" s="2394"/>
      <c r="I151" s="2394"/>
      <c r="J151" s="2394"/>
      <c r="K151" s="2395"/>
      <c r="L151" s="1476"/>
      <c r="M151" s="1476"/>
      <c r="N151" s="1476"/>
      <c r="O151" s="1743"/>
      <c r="P151" s="1743"/>
      <c r="Q151" s="1743"/>
      <c r="R151" s="1743"/>
      <c r="S151" s="1743"/>
      <c r="T151" s="1743"/>
      <c r="U151" s="1476"/>
      <c r="V151" s="1476"/>
      <c r="W151" s="1476"/>
      <c r="X151" s="1476"/>
    </row>
    <row r="152" spans="1:24" s="1368" customFormat="1" ht="13.5" thickBot="1">
      <c r="A152" s="1766"/>
      <c r="B152" s="1767"/>
      <c r="C152" s="1322"/>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8" customFormat="1">
      <c r="A153" s="1766"/>
      <c r="B153" s="2396"/>
      <c r="C153" s="2397"/>
      <c r="D153" s="2397"/>
      <c r="E153" s="2397"/>
      <c r="F153" s="2397"/>
      <c r="G153" s="2397"/>
      <c r="H153" s="2397"/>
      <c r="I153" s="2397"/>
      <c r="J153" s="2398"/>
      <c r="K153" s="1768"/>
      <c r="L153" s="1476" t="e">
        <f>F146</f>
        <v>#REF!</v>
      </c>
      <c r="M153" s="1476"/>
      <c r="N153" s="1476"/>
      <c r="O153" s="1743"/>
      <c r="P153" s="1743"/>
      <c r="Q153" s="1743"/>
      <c r="R153" s="1743"/>
      <c r="S153" s="1743"/>
      <c r="T153" s="1743"/>
      <c r="U153" s="1476"/>
      <c r="V153" s="1476"/>
      <c r="W153" s="1476"/>
      <c r="X153" s="1476"/>
    </row>
    <row r="154" spans="1:24" s="1368" customFormat="1">
      <c r="A154" s="1766"/>
      <c r="B154" s="2399"/>
      <c r="C154" s="2400"/>
      <c r="D154" s="2400"/>
      <c r="E154" s="2400"/>
      <c r="F154" s="2400"/>
      <c r="G154" s="2400"/>
      <c r="H154" s="2400"/>
      <c r="I154" s="2400"/>
      <c r="J154" s="2401"/>
      <c r="K154" s="1768"/>
      <c r="L154" s="1476"/>
      <c r="M154" s="1476"/>
      <c r="N154" s="1476"/>
      <c r="O154" s="1743"/>
      <c r="P154" s="1743"/>
      <c r="Q154" s="1743"/>
      <c r="R154" s="1743"/>
      <c r="S154" s="1743"/>
      <c r="T154" s="1743"/>
      <c r="U154" s="1476"/>
      <c r="V154" s="1476"/>
      <c r="W154" s="1476"/>
      <c r="X154" s="1476"/>
    </row>
    <row r="155" spans="1:24" s="1368" customFormat="1" ht="13.5" thickBot="1">
      <c r="A155" s="1766"/>
      <c r="B155" s="2402"/>
      <c r="C155" s="2403"/>
      <c r="D155" s="2403"/>
      <c r="E155" s="2403"/>
      <c r="F155" s="2403"/>
      <c r="G155" s="2403"/>
      <c r="H155" s="2403"/>
      <c r="I155" s="2403"/>
      <c r="J155" s="2404"/>
      <c r="K155" s="1768"/>
      <c r="L155" s="1476"/>
      <c r="M155" s="1476"/>
      <c r="N155" s="1476"/>
      <c r="O155" s="1743"/>
      <c r="P155" s="1743"/>
      <c r="Q155" s="1743"/>
      <c r="R155" s="1743"/>
      <c r="S155" s="1743"/>
      <c r="T155" s="1743"/>
      <c r="U155" s="1476"/>
      <c r="V155" s="1476"/>
      <c r="W155" s="1476"/>
      <c r="X155" s="1476"/>
    </row>
    <row r="156" spans="1:24" s="1368" customFormat="1">
      <c r="A156" s="1766"/>
      <c r="B156" s="1767"/>
      <c r="C156" s="1322"/>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8" customFormat="1">
      <c r="A157" s="2405" t="s">
        <v>1732</v>
      </c>
      <c r="B157" s="2406"/>
      <c r="C157" s="2406"/>
      <c r="D157" s="2406"/>
      <c r="E157" s="2406"/>
      <c r="F157" s="2406"/>
      <c r="G157" s="2406"/>
      <c r="H157" s="2406"/>
      <c r="I157" s="2406"/>
      <c r="J157" s="2406"/>
      <c r="K157" s="2407"/>
      <c r="L157" s="1476"/>
      <c r="M157" s="1476"/>
      <c r="N157" s="1476"/>
      <c r="O157" s="1743"/>
      <c r="P157" s="1743"/>
      <c r="Q157" s="1743"/>
      <c r="R157" s="1743"/>
      <c r="S157" s="1743"/>
      <c r="T157" s="1743"/>
      <c r="U157" s="1476"/>
      <c r="V157" s="1476"/>
      <c r="W157" s="1476"/>
      <c r="X157" s="1476"/>
    </row>
    <row r="158" spans="1:24" s="1368" customFormat="1" ht="33.75" customHeight="1">
      <c r="A158" s="2441" t="s">
        <v>1598</v>
      </c>
      <c r="B158" s="2442"/>
      <c r="C158" s="2442"/>
      <c r="D158" s="2442"/>
      <c r="E158" s="2442"/>
      <c r="F158" s="2442"/>
      <c r="G158" s="2442"/>
      <c r="H158" s="2442"/>
      <c r="I158" s="2442"/>
      <c r="J158" s="2442"/>
      <c r="K158" s="2443"/>
      <c r="L158" s="1476"/>
      <c r="M158" s="1476"/>
      <c r="N158" s="1476"/>
      <c r="O158" s="1476"/>
      <c r="P158" s="1476"/>
      <c r="Q158" s="1476"/>
      <c r="R158" s="1476"/>
      <c r="S158" s="1476"/>
      <c r="T158" s="1476"/>
      <c r="U158" s="1476"/>
      <c r="V158" s="1476"/>
      <c r="W158" s="1476"/>
      <c r="X158" s="1476"/>
    </row>
    <row r="159" spans="1:24" s="1368" customFormat="1" ht="51.75" thickBot="1">
      <c r="A159" s="2444"/>
      <c r="B159" s="2445"/>
      <c r="C159" s="2445"/>
      <c r="D159" s="2445"/>
      <c r="E159" s="1812" t="s">
        <v>1599</v>
      </c>
      <c r="F159" s="1812" t="s">
        <v>1926</v>
      </c>
      <c r="G159" s="1816" t="s">
        <v>1925</v>
      </c>
      <c r="H159" s="1816" t="s">
        <v>1600</v>
      </c>
      <c r="I159" s="1815"/>
      <c r="J159" s="1812"/>
      <c r="K159" s="1851"/>
      <c r="L159" s="1476"/>
      <c r="M159" s="1476"/>
      <c r="N159" s="1476"/>
      <c r="O159" s="1476"/>
      <c r="P159" s="1476"/>
      <c r="Q159" s="1476"/>
      <c r="R159" s="1476"/>
      <c r="S159" s="1476"/>
      <c r="T159" s="1476"/>
      <c r="U159" s="1476"/>
      <c r="V159" s="1476"/>
      <c r="W159" s="1476"/>
      <c r="X159" s="1476"/>
    </row>
    <row r="160" spans="1:24" s="1368" customFormat="1" ht="13.5" thickBot="1">
      <c r="A160" s="2432" t="s">
        <v>1441</v>
      </c>
      <c r="B160" s="2433"/>
      <c r="C160" s="2433"/>
      <c r="D160" s="2434"/>
      <c r="E160" s="1332">
        <f>Budget!H94</f>
        <v>1687.1428571428571</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8" customFormat="1" ht="13.5" thickBot="1">
      <c r="A161" s="2432" t="s">
        <v>788</v>
      </c>
      <c r="B161" s="2433"/>
      <c r="C161" s="2433"/>
      <c r="D161" s="2434"/>
      <c r="E161" s="1332">
        <f>Budget!H106</f>
        <v>1418.5714285714287</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8" customFormat="1" ht="13.5" thickBot="1">
      <c r="A162" s="2432" t="s">
        <v>1336</v>
      </c>
      <c r="B162" s="2433"/>
      <c r="C162" s="2433"/>
      <c r="D162" s="2434"/>
      <c r="E162" s="1332">
        <f>Budget!H127</f>
        <v>1142.1785714285713</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8" customFormat="1" ht="13.5" thickBot="1">
      <c r="A163" s="2432" t="s">
        <v>16</v>
      </c>
      <c r="B163" s="2433"/>
      <c r="C163" s="2433"/>
      <c r="D163" s="2434"/>
      <c r="E163" s="1332">
        <f>Budget!H141</f>
        <v>1143.2142857142858</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8" customFormat="1" ht="13.5" thickBot="1">
      <c r="A164" s="2432" t="s">
        <v>1223</v>
      </c>
      <c r="B164" s="2433"/>
      <c r="C164" s="2433"/>
      <c r="D164" s="2434"/>
      <c r="E164" s="1332">
        <f>Budget!H148</f>
        <v>400</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8" customFormat="1" ht="13.5" thickBot="1">
      <c r="A165" s="2435" t="s">
        <v>123</v>
      </c>
      <c r="B165" s="2436"/>
      <c r="C165" s="2436"/>
      <c r="D165" s="2437"/>
      <c r="E165" s="1347">
        <f>SUM(E160:E164)</f>
        <v>5791.1071428571431</v>
      </c>
      <c r="F165" s="1379">
        <f>SUM(F160:F164)</f>
        <v>0</v>
      </c>
      <c r="G165" s="1379">
        <f>SUM(G160:G164)</f>
        <v>0</v>
      </c>
      <c r="H165" s="1379">
        <f>SUM(H160:H164)</f>
        <v>0</v>
      </c>
      <c r="I165" s="1794"/>
      <c r="J165" s="1793"/>
      <c r="K165" s="1852"/>
      <c r="L165" s="1476"/>
      <c r="M165" s="1476"/>
      <c r="N165" s="1476"/>
      <c r="O165" s="1476"/>
      <c r="P165" s="1476"/>
      <c r="Q165" s="1476"/>
      <c r="R165" s="1476"/>
      <c r="S165" s="1476"/>
      <c r="T165" s="1476"/>
      <c r="U165" s="1476"/>
      <c r="V165" s="1476"/>
      <c r="W165" s="1476"/>
      <c r="X165" s="1476"/>
    </row>
    <row r="166" spans="1:24" s="1368"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8" customFormat="1" ht="13.5" thickBot="1">
      <c r="A167" s="2393" t="s">
        <v>1733</v>
      </c>
      <c r="B167" s="2394"/>
      <c r="C167" s="2394"/>
      <c r="D167" s="2394"/>
      <c r="E167" s="2394"/>
      <c r="F167" s="2394"/>
      <c r="G167" s="2394"/>
      <c r="H167" s="2394"/>
      <c r="I167" s="2394"/>
      <c r="J167" s="2394"/>
      <c r="K167" s="2395"/>
      <c r="L167" s="1750" t="s">
        <v>1721</v>
      </c>
      <c r="M167" s="1743"/>
      <c r="N167" s="1743"/>
      <c r="O167" s="1743"/>
      <c r="P167" s="1743"/>
      <c r="Q167" s="1743"/>
      <c r="R167" s="1743"/>
      <c r="S167" s="1743"/>
      <c r="T167" s="1743"/>
      <c r="U167" s="1476"/>
      <c r="V167" s="1476"/>
      <c r="W167" s="1476"/>
      <c r="X167" s="1476"/>
    </row>
    <row r="168" spans="1:24" s="1368" customFormat="1" ht="13.5" thickBot="1">
      <c r="A168" s="1858"/>
      <c r="B168" s="1367"/>
      <c r="C168" s="1822" t="s">
        <v>1601</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1722</v>
      </c>
      <c r="M168" s="1743"/>
      <c r="N168" s="1743"/>
      <c r="O168" s="1743"/>
      <c r="P168" s="1743"/>
      <c r="Q168" s="1743"/>
      <c r="R168" s="1743"/>
      <c r="S168" s="1743"/>
      <c r="T168" s="1743"/>
      <c r="U168" s="1476"/>
      <c r="V168" s="1476"/>
      <c r="W168" s="1476"/>
      <c r="X168" s="1476"/>
    </row>
    <row r="169" spans="1:24" s="1368" customFormat="1" ht="13.5" thickBot="1">
      <c r="A169" s="1858"/>
      <c r="B169" s="1367"/>
      <c r="C169" s="1822" t="s">
        <v>1602</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1723</v>
      </c>
      <c r="M169" s="1743"/>
      <c r="N169" s="1743"/>
      <c r="O169" s="1743"/>
      <c r="P169" s="1743"/>
      <c r="Q169" s="1743"/>
      <c r="R169" s="1743"/>
      <c r="S169" s="1743"/>
      <c r="T169" s="1743"/>
      <c r="U169" s="1476"/>
      <c r="V169" s="1476"/>
      <c r="W169" s="1476"/>
      <c r="X169" s="1476"/>
    </row>
    <row r="170" spans="1:24" s="1368" customFormat="1">
      <c r="A170" s="1853"/>
      <c r="B170" s="1800"/>
      <c r="C170" s="1800"/>
      <c r="D170" s="1800"/>
      <c r="E170" s="1862"/>
      <c r="F170" s="1863"/>
      <c r="G170" s="1864"/>
      <c r="H170" s="1864"/>
      <c r="I170" s="1856"/>
      <c r="J170" s="1856"/>
      <c r="K170" s="1857"/>
      <c r="L170" s="1750" t="s">
        <v>1724</v>
      </c>
      <c r="M170" s="1743"/>
      <c r="N170" s="1743"/>
      <c r="O170" s="1743"/>
      <c r="P170" s="1743"/>
      <c r="Q170" s="1743"/>
      <c r="R170" s="1743"/>
      <c r="S170" s="1743"/>
      <c r="T170" s="1743"/>
      <c r="U170" s="1476"/>
      <c r="V170" s="1476"/>
      <c r="W170" s="1476"/>
      <c r="X170" s="1476"/>
    </row>
    <row r="171" spans="1:24" s="1368" customFormat="1">
      <c r="A171" s="2393" t="s">
        <v>1734</v>
      </c>
      <c r="B171" s="2394"/>
      <c r="C171" s="2394"/>
      <c r="D171" s="2394"/>
      <c r="E171" s="2394"/>
      <c r="F171" s="2394"/>
      <c r="G171" s="2394"/>
      <c r="H171" s="2394"/>
      <c r="I171" s="2394"/>
      <c r="J171" s="2394"/>
      <c r="K171" s="2395"/>
      <c r="L171" s="1750"/>
      <c r="M171" s="1743"/>
      <c r="N171" s="1743"/>
      <c r="O171" s="1743"/>
      <c r="P171" s="1743"/>
      <c r="Q171" s="1743"/>
      <c r="R171" s="1743"/>
      <c r="S171" s="1743"/>
      <c r="T171" s="1743"/>
      <c r="U171" s="1476"/>
      <c r="V171" s="1476"/>
      <c r="W171" s="1476"/>
      <c r="X171" s="1476"/>
    </row>
    <row r="172" spans="1:24" s="1368" customFormat="1" ht="45" customHeight="1">
      <c r="A172" s="2426" t="s">
        <v>1851</v>
      </c>
      <c r="B172" s="2427"/>
      <c r="C172" s="2427"/>
      <c r="D172" s="2427"/>
      <c r="E172" s="2427"/>
      <c r="F172" s="2427"/>
      <c r="G172" s="2427"/>
      <c r="H172" s="2427"/>
      <c r="I172" s="2427"/>
      <c r="J172" s="2427"/>
      <c r="K172" s="2428"/>
      <c r="L172" s="1750"/>
      <c r="M172" s="1743"/>
      <c r="N172" s="1743"/>
      <c r="O172" s="1743"/>
      <c r="P172" s="1743"/>
      <c r="Q172" s="1743"/>
      <c r="R172" s="1743"/>
      <c r="S172" s="1743"/>
      <c r="T172" s="1743"/>
      <c r="U172" s="1476"/>
      <c r="V172" s="1476"/>
      <c r="W172" s="1476"/>
      <c r="X172" s="1476"/>
    </row>
    <row r="173" spans="1:24" s="1368" customFormat="1">
      <c r="A173" s="2393" t="s">
        <v>1735</v>
      </c>
      <c r="B173" s="2394"/>
      <c r="C173" s="2394"/>
      <c r="D173" s="2394"/>
      <c r="E173" s="2394"/>
      <c r="F173" s="2394"/>
      <c r="G173" s="2394"/>
      <c r="H173" s="2394"/>
      <c r="I173" s="2394"/>
      <c r="J173" s="2394"/>
      <c r="K173" s="2395"/>
      <c r="L173" s="1750"/>
      <c r="M173" s="1743"/>
      <c r="N173" s="1743"/>
      <c r="O173" s="1743"/>
      <c r="P173" s="1743"/>
      <c r="Q173" s="1743"/>
      <c r="R173" s="1743"/>
      <c r="S173" s="1743"/>
      <c r="T173" s="1743"/>
      <c r="U173" s="1476"/>
      <c r="V173" s="1476"/>
      <c r="W173" s="1476"/>
      <c r="X173" s="1476"/>
    </row>
    <row r="174" spans="1:24" s="1368" customFormat="1" ht="18" customHeight="1">
      <c r="A174" s="2429" t="s">
        <v>1603</v>
      </c>
      <c r="B174" s="2430"/>
      <c r="C174" s="2430"/>
      <c r="D174" s="2430"/>
      <c r="E174" s="2430"/>
      <c r="F174" s="2430"/>
      <c r="G174" s="2430"/>
      <c r="H174" s="2430"/>
      <c r="I174" s="2430"/>
      <c r="J174" s="2430"/>
      <c r="K174" s="2431"/>
      <c r="L174" s="1750"/>
      <c r="M174" s="1743"/>
      <c r="N174" s="1743"/>
      <c r="O174" s="1743"/>
      <c r="P174" s="1743"/>
      <c r="Q174" s="1743"/>
      <c r="R174" s="1743"/>
      <c r="S174" s="1743"/>
      <c r="T174" s="1743"/>
      <c r="U174" s="1476"/>
      <c r="V174" s="1476"/>
      <c r="W174" s="1476"/>
      <c r="X174" s="1476"/>
    </row>
    <row r="175" spans="1:24" s="1368" customFormat="1">
      <c r="A175" s="2393" t="s">
        <v>1736</v>
      </c>
      <c r="B175" s="2394"/>
      <c r="C175" s="2394"/>
      <c r="D175" s="2394"/>
      <c r="E175" s="2394"/>
      <c r="F175" s="2394"/>
      <c r="G175" s="2394"/>
      <c r="H175" s="2394"/>
      <c r="I175" s="2394"/>
      <c r="J175" s="2394"/>
      <c r="K175" s="2395"/>
      <c r="L175" s="1750"/>
      <c r="M175" s="1743"/>
      <c r="N175" s="1743"/>
      <c r="O175" s="1743"/>
      <c r="P175" s="1743"/>
      <c r="Q175" s="1743"/>
      <c r="R175" s="1743"/>
      <c r="S175" s="1743"/>
      <c r="T175" s="1743"/>
      <c r="U175" s="1476"/>
      <c r="V175" s="1476"/>
      <c r="W175" s="1476"/>
      <c r="X175" s="1476"/>
    </row>
    <row r="176" spans="1:24" s="1368" customFormat="1" ht="28.5" customHeight="1">
      <c r="A176" s="2423" t="s">
        <v>1604</v>
      </c>
      <c r="B176" s="2424"/>
      <c r="C176" s="2424"/>
      <c r="D176" s="2424"/>
      <c r="E176" s="2424"/>
      <c r="F176" s="2424"/>
      <c r="G176" s="2424"/>
      <c r="H176" s="2424"/>
      <c r="I176" s="2424"/>
      <c r="J176" s="2424"/>
      <c r="K176" s="2425"/>
      <c r="L176" s="1476"/>
      <c r="M176" s="1476"/>
      <c r="N176" s="1476"/>
      <c r="O176" s="1476"/>
      <c r="P176" s="1476"/>
      <c r="Q176" s="1476"/>
      <c r="R176" s="1476"/>
      <c r="S176" s="1476"/>
      <c r="T176" s="1476"/>
      <c r="U176" s="1476"/>
      <c r="V176" s="1476"/>
      <c r="W176" s="1476"/>
      <c r="X176" s="1476"/>
    </row>
    <row r="177" spans="1:24" s="1368"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7"/>
      <c r="E178" s="1817" t="s">
        <v>1605</v>
      </c>
      <c r="F178" s="1485"/>
      <c r="G178" s="1367" t="str">
        <f>IF(F178&gt;0,"See Comments"," ")</f>
        <v xml:space="preserve"> </v>
      </c>
      <c r="H178" s="1367"/>
      <c r="I178" s="1367"/>
      <c r="J178" s="1367"/>
      <c r="K178" s="1847"/>
      <c r="L178" s="1743"/>
      <c r="M178" s="1868"/>
      <c r="N178" s="1748"/>
      <c r="O178" s="1748"/>
      <c r="P178" s="1869"/>
      <c r="Q178" s="1869"/>
      <c r="R178" s="1869"/>
      <c r="S178" s="1743"/>
      <c r="T178" s="1743"/>
    </row>
    <row r="179" spans="1:24">
      <c r="A179" s="1331"/>
      <c r="B179" s="1322"/>
      <c r="C179" s="1322"/>
      <c r="D179" s="1322"/>
      <c r="E179" s="1322"/>
      <c r="F179" s="1322"/>
      <c r="G179" s="1322"/>
      <c r="H179" s="1322"/>
      <c r="I179" s="1322"/>
      <c r="J179" s="1322"/>
      <c r="K179" s="1736"/>
      <c r="L179" s="1743"/>
      <c r="M179" s="1870"/>
      <c r="N179" s="1870"/>
      <c r="O179" s="1870"/>
      <c r="P179" s="1871"/>
      <c r="Q179" s="1748"/>
      <c r="R179" s="1748"/>
      <c r="S179" s="1743"/>
      <c r="T179" s="1743"/>
    </row>
    <row r="180" spans="1:24">
      <c r="A180" s="2393" t="s">
        <v>1737</v>
      </c>
      <c r="B180" s="2394"/>
      <c r="C180" s="2394"/>
      <c r="D180" s="2394"/>
      <c r="E180" s="2394"/>
      <c r="F180" s="2394"/>
      <c r="G180" s="2394"/>
      <c r="H180" s="2394"/>
      <c r="I180" s="2394"/>
      <c r="J180" s="2394"/>
      <c r="K180" s="2395"/>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1"/>
      <c r="B182" s="1322"/>
      <c r="C182" s="1790" t="s">
        <v>1606</v>
      </c>
      <c r="D182" s="1872">
        <f>'Cash Flow Evaluation'!D44</f>
        <v>7.0000000000000007E-2</v>
      </c>
      <c r="E182" s="1860" t="str">
        <f>IF(D182&lt;0.07,"Vacancy Rate is Below Guidelines, Check File for Waiver","Vacancy Rate Meets the Guideline")</f>
        <v>Vacancy Rate Meets the Guideline</v>
      </c>
      <c r="F182" s="1836"/>
      <c r="G182" s="1861"/>
      <c r="H182" s="1322"/>
      <c r="I182" s="1322"/>
      <c r="J182" s="1322"/>
      <c r="K182" s="1736"/>
      <c r="L182" s="1743" t="s">
        <v>1726</v>
      </c>
      <c r="M182" s="1743"/>
      <c r="N182" s="1743"/>
      <c r="O182" s="1743"/>
      <c r="P182" s="1743"/>
      <c r="Q182" s="1743"/>
      <c r="R182" s="1743"/>
      <c r="S182" s="1743"/>
      <c r="T182" s="1743"/>
      <c r="U182" s="1873"/>
      <c r="V182" s="1873"/>
      <c r="W182" s="1873"/>
      <c r="X182" s="1873"/>
    </row>
    <row r="183" spans="1:24">
      <c r="A183" s="1331"/>
      <c r="B183" s="1322"/>
      <c r="C183" s="1322"/>
      <c r="D183" s="1322"/>
      <c r="E183" s="1322"/>
      <c r="F183" s="1322"/>
      <c r="G183" s="1322"/>
      <c r="H183" s="1322"/>
      <c r="I183" s="1322"/>
      <c r="J183" s="1322"/>
      <c r="K183" s="1736"/>
      <c r="L183" s="1743" t="s">
        <v>1727</v>
      </c>
      <c r="M183" s="1743"/>
      <c r="N183" s="1743"/>
      <c r="O183" s="1743"/>
      <c r="P183" s="1743"/>
      <c r="Q183" s="1743"/>
      <c r="R183" s="1743"/>
      <c r="S183" s="1743"/>
      <c r="T183" s="1743"/>
      <c r="U183" s="1873"/>
      <c r="V183" s="1873"/>
      <c r="W183" s="1873"/>
      <c r="X183" s="1873"/>
    </row>
    <row r="184" spans="1:24">
      <c r="A184" s="2393" t="s">
        <v>1738</v>
      </c>
      <c r="B184" s="2394"/>
      <c r="C184" s="2394"/>
      <c r="D184" s="2394"/>
      <c r="E184" s="2394"/>
      <c r="F184" s="2394"/>
      <c r="G184" s="2394"/>
      <c r="H184" s="2394"/>
      <c r="I184" s="2394"/>
      <c r="J184" s="2394"/>
      <c r="K184" s="2395"/>
      <c r="L184" s="1743"/>
      <c r="M184" s="1743"/>
      <c r="N184" s="1743"/>
      <c r="O184" s="1743"/>
      <c r="P184" s="1743"/>
      <c r="Q184" s="1743"/>
      <c r="R184" s="1743"/>
      <c r="S184" s="1743"/>
      <c r="T184" s="1743"/>
      <c r="U184" s="1873"/>
      <c r="V184" s="1873"/>
      <c r="W184" s="1873"/>
      <c r="X184" s="1873"/>
    </row>
    <row r="185" spans="1:24">
      <c r="A185" s="2420" t="s">
        <v>1607</v>
      </c>
      <c r="B185" s="2421"/>
      <c r="C185" s="2421"/>
      <c r="D185" s="2421"/>
      <c r="E185" s="2421"/>
      <c r="F185" s="2421"/>
      <c r="G185" s="2421"/>
      <c r="H185" s="2421"/>
      <c r="I185" s="2421"/>
      <c r="J185" s="2421"/>
      <c r="K185" s="2422"/>
      <c r="L185" s="1743"/>
      <c r="M185" s="1743"/>
      <c r="N185" s="1743"/>
      <c r="O185" s="1743"/>
      <c r="P185" s="1743"/>
      <c r="Q185" s="1743"/>
      <c r="R185" s="1743"/>
      <c r="S185" s="1743"/>
      <c r="T185" s="1743"/>
      <c r="U185" s="1873"/>
      <c r="V185" s="1873"/>
      <c r="W185" s="1873"/>
      <c r="X185" s="1873"/>
    </row>
    <row r="186" spans="1:24">
      <c r="A186" s="2393" t="s">
        <v>1739</v>
      </c>
      <c r="B186" s="2394"/>
      <c r="C186" s="2394"/>
      <c r="D186" s="2394"/>
      <c r="E186" s="2394"/>
      <c r="F186" s="2394"/>
      <c r="G186" s="2394"/>
      <c r="H186" s="2394"/>
      <c r="I186" s="2394"/>
      <c r="J186" s="2394"/>
      <c r="K186" s="2395"/>
      <c r="L186" s="1743"/>
      <c r="M186" s="1743"/>
      <c r="N186" s="1743"/>
      <c r="O186" s="1743"/>
      <c r="P186" s="1743"/>
      <c r="Q186" s="1743"/>
      <c r="R186" s="1743"/>
      <c r="S186" s="1743"/>
      <c r="T186" s="1743"/>
      <c r="U186" s="1873"/>
      <c r="V186" s="1873"/>
      <c r="W186" s="1873"/>
      <c r="X186" s="1873"/>
    </row>
    <row r="187" spans="1:24" ht="55.5" customHeight="1">
      <c r="A187" s="2420" t="s">
        <v>1608</v>
      </c>
      <c r="B187" s="2421"/>
      <c r="C187" s="2421"/>
      <c r="D187" s="2421"/>
      <c r="E187" s="2421"/>
      <c r="F187" s="2421"/>
      <c r="G187" s="2421"/>
      <c r="H187" s="2421"/>
      <c r="I187" s="2421"/>
      <c r="J187" s="2421"/>
      <c r="K187" s="2422"/>
      <c r="L187" s="1743"/>
      <c r="M187" s="1743"/>
      <c r="N187" s="1743"/>
      <c r="O187" s="1743"/>
      <c r="P187" s="1743"/>
      <c r="Q187" s="1743"/>
      <c r="R187" s="1743"/>
      <c r="S187" s="1743"/>
      <c r="T187" s="1743"/>
      <c r="U187" s="1873"/>
      <c r="V187" s="1873"/>
      <c r="W187" s="1873"/>
      <c r="X187" s="1873"/>
    </row>
    <row r="188" spans="1:24">
      <c r="A188" s="2393" t="s">
        <v>1740</v>
      </c>
      <c r="B188" s="2394"/>
      <c r="C188" s="2394"/>
      <c r="D188" s="2394"/>
      <c r="E188" s="2394"/>
      <c r="F188" s="2394"/>
      <c r="G188" s="2394"/>
      <c r="H188" s="2394"/>
      <c r="I188" s="2394"/>
      <c r="J188" s="2394"/>
      <c r="K188" s="2395"/>
      <c r="L188" s="1750"/>
      <c r="M188" s="1750"/>
      <c r="N188" s="1750"/>
      <c r="O188" s="1750"/>
      <c r="P188" s="1750"/>
      <c r="Q188" s="1750"/>
      <c r="R188" s="1750"/>
      <c r="S188" s="1750"/>
      <c r="T188" s="1750"/>
      <c r="U188" s="1874"/>
      <c r="V188" s="1874"/>
      <c r="W188" s="1874"/>
      <c r="X188" s="1873"/>
    </row>
    <row r="189" spans="1:24" ht="13.5" thickBot="1">
      <c r="A189" s="1331"/>
      <c r="B189" s="1322" t="s">
        <v>1609</v>
      </c>
      <c r="C189" s="1322"/>
      <c r="D189" s="1322"/>
      <c r="E189" s="1380" t="s">
        <v>1610</v>
      </c>
      <c r="F189" s="1380" t="s">
        <v>1611</v>
      </c>
      <c r="G189" s="1380" t="s">
        <v>1612</v>
      </c>
      <c r="H189" s="1381"/>
      <c r="I189" s="1381"/>
      <c r="J189" s="1322"/>
      <c r="K189" s="1736"/>
      <c r="L189" s="1750"/>
      <c r="M189" s="1750"/>
      <c r="N189" s="1750"/>
      <c r="O189" s="1750"/>
      <c r="P189" s="1750"/>
      <c r="Q189" s="1750"/>
      <c r="R189" s="1750"/>
      <c r="S189" s="1750"/>
      <c r="T189" s="1750"/>
      <c r="U189" s="1874"/>
      <c r="V189" s="1874"/>
      <c r="W189" s="1874"/>
      <c r="X189" s="1873"/>
    </row>
    <row r="190" spans="1:24" ht="13.5" thickBot="1">
      <c r="A190" s="1331"/>
      <c r="B190" s="1322"/>
      <c r="C190" s="1322"/>
      <c r="D190" s="1382" t="s">
        <v>1613</v>
      </c>
      <c r="E190" s="1383">
        <f>'Cash Flow Evaluation'!D78</f>
        <v>0</v>
      </c>
      <c r="F190" s="1383">
        <f>MIN('Cash Flow Evaluation'!D78:R78)</f>
        <v>0</v>
      </c>
      <c r="G190" s="1383">
        <f>AVERAGE('Cash Flow Evaluation'!D78:R78)</f>
        <v>0</v>
      </c>
      <c r="H190" s="2417" t="str">
        <f>IF(AND(E190&gt;=1.2,F190&gt;=1,G190&gt;=1,G190&lt;=1.5),"Application Meets the Requirement","Application Does Not Meet the Requirement")</f>
        <v>Application Does Not Meet the Requirement</v>
      </c>
      <c r="I190" s="2418"/>
      <c r="J190" s="2419"/>
      <c r="K190" s="1736"/>
      <c r="L190" s="1750"/>
      <c r="M190" s="1750"/>
      <c r="N190" s="1750"/>
      <c r="O190" s="1750"/>
      <c r="P190" s="1750"/>
      <c r="Q190" s="1750"/>
      <c r="R190" s="1750"/>
      <c r="S190" s="1750"/>
      <c r="T190" s="1750"/>
      <c r="U190" s="1874"/>
      <c r="V190" s="1874"/>
      <c r="W190" s="1874"/>
      <c r="X190" s="1873"/>
    </row>
    <row r="191" spans="1:24">
      <c r="A191" s="1331"/>
      <c r="B191" s="1322"/>
      <c r="C191" s="1322"/>
      <c r="D191" s="1382"/>
      <c r="E191" s="1384"/>
      <c r="F191" s="1384"/>
      <c r="G191" s="1384"/>
      <c r="H191" s="1367"/>
      <c r="I191" s="1322"/>
      <c r="J191" s="1322"/>
      <c r="K191" s="1736"/>
      <c r="L191" s="1750"/>
      <c r="M191" s="1750"/>
      <c r="N191" s="1750"/>
      <c r="O191" s="1750"/>
      <c r="P191" s="1750"/>
      <c r="Q191" s="1750"/>
      <c r="R191" s="1750"/>
      <c r="S191" s="1750"/>
      <c r="T191" s="1750"/>
      <c r="U191" s="1874"/>
      <c r="V191" s="1874"/>
      <c r="W191" s="1874"/>
      <c r="X191" s="1873"/>
    </row>
    <row r="192" spans="1:24" ht="13.5" thickBot="1">
      <c r="A192" s="1331"/>
      <c r="B192" s="1322" t="s">
        <v>1614</v>
      </c>
      <c r="C192" s="1322"/>
      <c r="D192" s="1322"/>
      <c r="E192" s="1322"/>
      <c r="F192" s="1322"/>
      <c r="G192" s="1322"/>
      <c r="H192" s="1367"/>
      <c r="I192" s="1322"/>
      <c r="J192" s="1322"/>
      <c r="K192" s="1736"/>
      <c r="L192" s="1750"/>
      <c r="M192" s="1750"/>
      <c r="N192" s="1750"/>
      <c r="O192" s="1750"/>
      <c r="P192" s="1750"/>
      <c r="Q192" s="1750"/>
      <c r="R192" s="1750"/>
      <c r="S192" s="1750"/>
      <c r="T192" s="1750"/>
      <c r="U192" s="1874"/>
      <c r="V192" s="1874"/>
      <c r="W192" s="1874"/>
      <c r="X192" s="1873"/>
    </row>
    <row r="193" spans="1:24" ht="13.5" thickBot="1">
      <c r="A193" s="1331"/>
      <c r="B193" s="1322"/>
      <c r="C193" s="1322"/>
      <c r="D193" s="1382" t="s">
        <v>1615</v>
      </c>
      <c r="E193" s="1383">
        <f>'Cash Flow Evaluation'!D87</f>
        <v>1.1498733896183186</v>
      </c>
      <c r="F193" s="1383">
        <f>MIN('Cash Flow Evaluation'!D87:R87)</f>
        <v>1.003070094210659</v>
      </c>
      <c r="G193" s="1383">
        <f>AVERAGE('Cash Flow Evaluation'!D87:R87)</f>
        <v>1.0749206347466405</v>
      </c>
      <c r="H193" s="2417" t="str">
        <f>IF(AND(F193&gt;=1,G193&gt;=1,G193&lt;=1.5),"Application Meets the Requirement","Application Does Not Meet the Requirement")</f>
        <v>Application Meets the Requirement</v>
      </c>
      <c r="I193" s="2418"/>
      <c r="J193" s="2419"/>
      <c r="K193" s="1736"/>
      <c r="L193" s="1750"/>
      <c r="M193" s="1750"/>
      <c r="N193" s="1750"/>
      <c r="O193" s="1750"/>
      <c r="P193" s="1750"/>
      <c r="Q193" s="1750"/>
      <c r="R193" s="1750"/>
      <c r="S193" s="1750"/>
      <c r="T193" s="1750"/>
      <c r="U193" s="1874"/>
      <c r="V193" s="1874"/>
      <c r="W193" s="1874"/>
      <c r="X193" s="1873"/>
    </row>
    <row r="194" spans="1:24">
      <c r="A194" s="1331"/>
      <c r="B194" s="1322"/>
      <c r="C194" s="1322"/>
      <c r="D194" s="1382"/>
      <c r="E194" s="1384"/>
      <c r="F194" s="1384"/>
      <c r="G194" s="1384"/>
      <c r="H194" s="1367"/>
      <c r="I194" s="1322"/>
      <c r="J194" s="1322"/>
      <c r="K194" s="1736"/>
      <c r="L194" s="1750"/>
      <c r="M194" s="1750"/>
      <c r="N194" s="1750"/>
      <c r="O194" s="1750"/>
      <c r="P194" s="1750"/>
      <c r="Q194" s="1750"/>
      <c r="R194" s="1750"/>
      <c r="S194" s="1750"/>
      <c r="T194" s="1750"/>
      <c r="U194" s="1874"/>
      <c r="V194" s="1874"/>
      <c r="W194" s="1874"/>
      <c r="X194" s="1873"/>
    </row>
    <row r="195" spans="1:24">
      <c r="A195" s="1331"/>
      <c r="B195" s="1385" t="s">
        <v>1616</v>
      </c>
      <c r="C195" s="1322"/>
      <c r="D195" s="1322"/>
      <c r="E195" s="1322"/>
      <c r="F195" s="1322"/>
      <c r="G195" s="1322"/>
      <c r="H195" s="1322"/>
      <c r="I195" s="1322"/>
      <c r="J195" s="1322"/>
      <c r="K195" s="1736"/>
      <c r="L195" s="1750"/>
      <c r="M195" s="1750"/>
      <c r="N195" s="1750"/>
      <c r="O195" s="1750"/>
      <c r="P195" s="1750"/>
      <c r="Q195" s="1750"/>
      <c r="R195" s="1750"/>
      <c r="S195" s="1750"/>
      <c r="T195" s="1750"/>
      <c r="U195" s="1874"/>
      <c r="V195" s="1874"/>
      <c r="W195" s="1874"/>
      <c r="X195" s="1873"/>
    </row>
    <row r="196" spans="1:24">
      <c r="A196" s="2393" t="s">
        <v>1741</v>
      </c>
      <c r="B196" s="2394"/>
      <c r="C196" s="2394"/>
      <c r="D196" s="2394"/>
      <c r="E196" s="2394"/>
      <c r="F196" s="2394"/>
      <c r="G196" s="2394"/>
      <c r="H196" s="2394"/>
      <c r="I196" s="2394"/>
      <c r="J196" s="2394"/>
      <c r="K196" s="2395"/>
      <c r="L196" s="1750"/>
      <c r="M196" s="1750"/>
      <c r="N196" s="1750"/>
      <c r="O196" s="1750"/>
      <c r="P196" s="1750"/>
      <c r="Q196" s="1750"/>
      <c r="R196" s="1750"/>
      <c r="S196" s="1750"/>
      <c r="T196" s="1750"/>
      <c r="U196" s="1874"/>
      <c r="V196" s="1874"/>
      <c r="W196" s="1874"/>
      <c r="X196" s="1873"/>
    </row>
    <row r="197" spans="1:24">
      <c r="A197" s="2420" t="s">
        <v>1617</v>
      </c>
      <c r="B197" s="2421"/>
      <c r="C197" s="2421"/>
      <c r="D197" s="2421"/>
      <c r="E197" s="2421"/>
      <c r="F197" s="2421"/>
      <c r="G197" s="2421"/>
      <c r="H197" s="2421"/>
      <c r="I197" s="2421"/>
      <c r="J197" s="2421"/>
      <c r="K197" s="2422"/>
      <c r="L197" s="1750"/>
      <c r="M197" s="1750"/>
      <c r="N197" s="1750"/>
      <c r="O197" s="1750"/>
      <c r="P197" s="1750"/>
      <c r="Q197" s="1750"/>
      <c r="R197" s="1750"/>
      <c r="S197" s="1750"/>
      <c r="T197" s="1750"/>
      <c r="U197" s="1874"/>
      <c r="V197" s="1874"/>
      <c r="W197" s="1874"/>
      <c r="X197" s="1873"/>
    </row>
    <row r="198" spans="1:24">
      <c r="A198" s="2393" t="s">
        <v>1742</v>
      </c>
      <c r="B198" s="2394"/>
      <c r="C198" s="2394"/>
      <c r="D198" s="2394"/>
      <c r="E198" s="2394"/>
      <c r="F198" s="2394"/>
      <c r="G198" s="2394"/>
      <c r="H198" s="2394"/>
      <c r="I198" s="2394"/>
      <c r="J198" s="2394"/>
      <c r="K198" s="2395"/>
      <c r="L198" s="1750"/>
      <c r="M198" s="1750"/>
      <c r="N198" s="1750"/>
      <c r="O198" s="1750"/>
      <c r="P198" s="1750"/>
      <c r="Q198" s="1750"/>
      <c r="R198" s="1750"/>
      <c r="S198" s="1750"/>
      <c r="T198" s="1750"/>
      <c r="U198" s="1874"/>
      <c r="V198" s="1874"/>
      <c r="W198" s="1874"/>
      <c r="X198" s="1873"/>
    </row>
    <row r="199" spans="1:24" s="1368" customFormat="1" ht="13.5" thickBot="1">
      <c r="A199" s="1766"/>
      <c r="B199" s="1767"/>
      <c r="C199" s="1322"/>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8" customFormat="1">
      <c r="A200" s="1766"/>
      <c r="B200" s="2396"/>
      <c r="C200" s="2397"/>
      <c r="D200" s="2397"/>
      <c r="E200" s="2397"/>
      <c r="F200" s="2397"/>
      <c r="G200" s="2397"/>
      <c r="H200" s="2397"/>
      <c r="I200" s="2397"/>
      <c r="J200" s="2398"/>
      <c r="K200" s="1768"/>
      <c r="L200" s="1476"/>
      <c r="M200" s="1476"/>
      <c r="N200" s="1476"/>
      <c r="O200" s="1743"/>
      <c r="P200" s="1743"/>
      <c r="Q200" s="1743"/>
      <c r="R200" s="1743"/>
      <c r="S200" s="1743"/>
      <c r="T200" s="1743"/>
      <c r="U200" s="1476"/>
      <c r="V200" s="1476"/>
      <c r="W200" s="1476"/>
      <c r="X200" s="1476"/>
    </row>
    <row r="201" spans="1:24" s="1368" customFormat="1">
      <c r="A201" s="1766"/>
      <c r="B201" s="2399"/>
      <c r="C201" s="2400"/>
      <c r="D201" s="2400"/>
      <c r="E201" s="2400"/>
      <c r="F201" s="2400"/>
      <c r="G201" s="2400"/>
      <c r="H201" s="2400"/>
      <c r="I201" s="2400"/>
      <c r="J201" s="2401"/>
      <c r="K201" s="1768"/>
      <c r="L201" s="1476"/>
      <c r="M201" s="1476"/>
      <c r="N201" s="1476"/>
      <c r="O201" s="1743"/>
      <c r="P201" s="1743"/>
      <c r="Q201" s="1743"/>
      <c r="R201" s="1743"/>
      <c r="S201" s="1743"/>
      <c r="T201" s="1743"/>
      <c r="U201" s="1476"/>
      <c r="V201" s="1476"/>
      <c r="W201" s="1476"/>
      <c r="X201" s="1476"/>
    </row>
    <row r="202" spans="1:24" s="1368" customFormat="1">
      <c r="A202" s="1766"/>
      <c r="B202" s="2399"/>
      <c r="C202" s="2400"/>
      <c r="D202" s="2400"/>
      <c r="E202" s="2400"/>
      <c r="F202" s="2400"/>
      <c r="G202" s="2400"/>
      <c r="H202" s="2400"/>
      <c r="I202" s="2400"/>
      <c r="J202" s="2401"/>
      <c r="K202" s="1768"/>
      <c r="L202" s="1476"/>
      <c r="M202" s="1476"/>
      <c r="N202" s="1476"/>
      <c r="O202" s="1743"/>
      <c r="P202" s="1743"/>
      <c r="Q202" s="1743"/>
      <c r="R202" s="1743"/>
      <c r="S202" s="1743"/>
      <c r="T202" s="1743"/>
      <c r="U202" s="1476"/>
      <c r="V202" s="1476"/>
      <c r="W202" s="1476"/>
      <c r="X202" s="1476"/>
    </row>
    <row r="203" spans="1:24" s="1368" customFormat="1" ht="13.5" thickBot="1">
      <c r="A203" s="1766"/>
      <c r="B203" s="2402"/>
      <c r="C203" s="2403"/>
      <c r="D203" s="2403"/>
      <c r="E203" s="2403"/>
      <c r="F203" s="2403"/>
      <c r="G203" s="2403"/>
      <c r="H203" s="2403"/>
      <c r="I203" s="2403"/>
      <c r="J203" s="2404"/>
      <c r="K203" s="1768"/>
      <c r="L203" s="1476"/>
      <c r="M203" s="1476"/>
      <c r="N203" s="1476"/>
      <c r="O203" s="1743"/>
      <c r="P203" s="1743"/>
      <c r="Q203" s="1743"/>
      <c r="R203" s="1743"/>
      <c r="S203" s="1743"/>
      <c r="T203" s="1743"/>
      <c r="U203" s="1476"/>
      <c r="V203" s="1476"/>
      <c r="W203" s="1476"/>
      <c r="X203" s="1476"/>
    </row>
    <row r="204" spans="1:24" s="1368" customFormat="1">
      <c r="A204" s="1766"/>
      <c r="B204" s="1767"/>
      <c r="C204" s="1322"/>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405" t="s">
        <v>1743</v>
      </c>
      <c r="B205" s="2406"/>
      <c r="C205" s="2406"/>
      <c r="D205" s="2406"/>
      <c r="E205" s="2406"/>
      <c r="F205" s="2406"/>
      <c r="G205" s="2406"/>
      <c r="H205" s="2406"/>
      <c r="I205" s="2406"/>
      <c r="J205" s="2406"/>
      <c r="K205" s="2407"/>
      <c r="L205" s="1750"/>
      <c r="M205" s="1750"/>
      <c r="N205" s="1750"/>
      <c r="O205" s="1750"/>
      <c r="P205" s="1750"/>
      <c r="Q205" s="1750"/>
      <c r="R205" s="1750"/>
      <c r="S205" s="1750"/>
      <c r="T205" s="1750"/>
      <c r="U205" s="1874"/>
      <c r="V205" s="1874"/>
      <c r="W205" s="1874"/>
      <c r="X205" s="1873"/>
    </row>
    <row r="206" spans="1:24">
      <c r="A206" s="1331"/>
      <c r="B206" s="1322"/>
      <c r="C206" s="1322"/>
      <c r="D206" s="1322"/>
      <c r="E206" s="1381"/>
      <c r="F206" s="1381"/>
      <c r="G206" s="1381"/>
      <c r="H206" s="1322"/>
      <c r="I206" s="1322"/>
      <c r="J206" s="1322"/>
      <c r="K206" s="1736"/>
      <c r="L206" s="1750"/>
      <c r="M206" s="1750"/>
      <c r="N206" s="1750"/>
      <c r="O206" s="1750"/>
      <c r="P206" s="1750"/>
      <c r="Q206" s="1750"/>
      <c r="R206" s="1750"/>
      <c r="S206" s="1750"/>
      <c r="T206" s="1750"/>
      <c r="U206" s="1874"/>
      <c r="V206" s="1874"/>
      <c r="W206" s="1874"/>
      <c r="X206" s="1873"/>
    </row>
    <row r="207" spans="1:24">
      <c r="A207" s="1331"/>
      <c r="B207" s="1323" t="s">
        <v>1619</v>
      </c>
      <c r="C207" s="1322"/>
      <c r="D207" s="2414"/>
      <c r="E207" s="2415"/>
      <c r="F207" s="2416"/>
      <c r="G207" s="1322"/>
      <c r="H207" s="1322"/>
      <c r="I207" s="1322"/>
      <c r="J207" s="1322"/>
      <c r="K207" s="1736"/>
      <c r="L207" s="1750"/>
      <c r="M207" s="1750" t="s">
        <v>1620</v>
      </c>
      <c r="N207" s="1750"/>
      <c r="O207" s="1750"/>
      <c r="P207" s="1750"/>
      <c r="Q207" s="1750"/>
      <c r="R207" s="1750"/>
      <c r="S207" s="1750"/>
      <c r="T207" s="1750"/>
      <c r="U207" s="1874"/>
      <c r="V207" s="1874"/>
      <c r="W207" s="1874"/>
      <c r="X207" s="1873"/>
    </row>
    <row r="208" spans="1:24" ht="13.5" thickBot="1">
      <c r="A208" s="1331"/>
      <c r="B208" s="1322"/>
      <c r="C208" s="1322"/>
      <c r="D208" s="1322"/>
      <c r="E208" s="1381" t="s">
        <v>1435</v>
      </c>
      <c r="F208" s="1381" t="s">
        <v>1611</v>
      </c>
      <c r="G208" s="1381" t="s">
        <v>1621</v>
      </c>
      <c r="H208" s="1322"/>
      <c r="I208" s="1322"/>
      <c r="J208" s="1322"/>
      <c r="K208" s="1736"/>
      <c r="L208" s="1750"/>
      <c r="M208" s="1750" t="s">
        <v>1622</v>
      </c>
      <c r="N208" s="1750"/>
      <c r="O208" s="1750"/>
      <c r="P208" s="1750"/>
      <c r="Q208" s="1750"/>
      <c r="R208" s="1750"/>
      <c r="S208" s="1750"/>
      <c r="T208" s="1750"/>
      <c r="U208" s="1874"/>
      <c r="V208" s="1874"/>
      <c r="W208" s="1874"/>
      <c r="X208" s="1873"/>
    </row>
    <row r="209" spans="1:24" ht="13.5" thickBot="1">
      <c r="A209" s="1331"/>
      <c r="B209" s="1322" t="s">
        <v>1623</v>
      </c>
      <c r="C209" s="1322"/>
      <c r="D209" s="1322"/>
      <c r="E209" s="1328">
        <f>Budget!E311</f>
        <v>154155</v>
      </c>
      <c r="F209" s="1328">
        <f>('Cash Flow Evaluation'!D63+'Cash Flow Evaluation'!D67+'Cash Flow Evaluation'!D69+'Cash Flow Evaluation'!D64)/3</f>
        <v>54050.333333333336</v>
      </c>
      <c r="G209" s="1328">
        <f>F209*3*0.75</f>
        <v>121613.25</v>
      </c>
      <c r="H209" s="1386" t="str">
        <f>IF(AND(E209&gt;=F209,E209&lt;=G209),"Application Meets the Requirement","Application Does Not Meet the Requirement")</f>
        <v>Application Does Not Meet the Requirement</v>
      </c>
      <c r="I209" s="1387"/>
      <c r="J209" s="1388"/>
      <c r="K209" s="1736"/>
      <c r="L209" s="1750"/>
      <c r="M209" s="1750" t="s">
        <v>1624</v>
      </c>
      <c r="N209" s="1750"/>
      <c r="O209" s="1750"/>
      <c r="P209" s="1750"/>
      <c r="Q209" s="1750"/>
      <c r="R209" s="1750"/>
      <c r="S209" s="1750"/>
      <c r="T209" s="1750"/>
      <c r="U209" s="1874"/>
      <c r="V209" s="1874"/>
      <c r="W209" s="1874"/>
      <c r="X209" s="1873"/>
    </row>
    <row r="210" spans="1:24" ht="13.5"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6"/>
      <c r="L210" s="1750"/>
      <c r="M210" s="1750" t="s">
        <v>1442</v>
      </c>
      <c r="N210" s="1750"/>
      <c r="O210" s="1750"/>
      <c r="P210" s="1750"/>
      <c r="Q210" s="1750"/>
      <c r="R210" s="1750"/>
      <c r="S210" s="1750"/>
      <c r="T210" s="1750"/>
      <c r="U210" s="1874"/>
      <c r="V210" s="1874"/>
      <c r="W210" s="1874"/>
      <c r="X210" s="1873"/>
    </row>
    <row r="211" spans="1:24" ht="13.5" thickBot="1">
      <c r="A211" s="1331"/>
      <c r="B211" s="1322" t="s">
        <v>1626</v>
      </c>
      <c r="C211" s="1322"/>
      <c r="D211" s="1322"/>
      <c r="E211" s="1328">
        <f>'Cash Flow Evaluation'!M44</f>
        <v>400</v>
      </c>
      <c r="F211" s="1328" t="str">
        <f>IF(AND(D207=M207),250,IF(AND(D207=M208),350,IF(AND(D207=M209),300,IF(AND(D207=M210),350,IF(AND(D207=M211),400,"Error")))))</f>
        <v>Error</v>
      </c>
      <c r="G211" s="1328" t="s">
        <v>2072</v>
      </c>
      <c r="H211" s="1386" t="str">
        <f>IF(E211&gt;=F211,"Application Meets the Requirement","Application Does Not Meet the Requirement")</f>
        <v>Application Does Not Meet the Requirement</v>
      </c>
      <c r="I211" s="1387"/>
      <c r="J211" s="1388"/>
      <c r="K211" s="1736"/>
      <c r="L211" s="1750"/>
      <c r="M211" s="1750" t="s">
        <v>1627</v>
      </c>
      <c r="N211" s="1750"/>
      <c r="O211" s="1750"/>
      <c r="P211" s="1750"/>
      <c r="Q211" s="1750"/>
      <c r="R211" s="1750"/>
      <c r="S211" s="1750"/>
      <c r="T211" s="1750"/>
      <c r="U211" s="1874"/>
      <c r="V211" s="1874"/>
      <c r="W211" s="1874"/>
      <c r="X211" s="1873"/>
    </row>
    <row r="212" spans="1:24">
      <c r="A212" s="1331"/>
      <c r="B212" s="1322"/>
      <c r="C212" s="1322"/>
      <c r="D212" s="1322"/>
      <c r="E212" s="1389"/>
      <c r="F212" s="1389"/>
      <c r="G212" s="1389"/>
      <c r="H212" s="1367"/>
      <c r="I212" s="1322"/>
      <c r="J212" s="1322"/>
      <c r="K212" s="1736"/>
      <c r="L212" s="1750"/>
      <c r="M212" s="1750"/>
      <c r="N212" s="1750"/>
      <c r="O212" s="1750"/>
      <c r="P212" s="1750"/>
      <c r="Q212" s="1750"/>
      <c r="R212" s="1750"/>
      <c r="S212" s="1750"/>
      <c r="T212" s="1750"/>
      <c r="U212" s="1874"/>
      <c r="V212" s="1874"/>
      <c r="W212" s="1874"/>
      <c r="X212" s="1873"/>
    </row>
    <row r="213" spans="1:24">
      <c r="A213" s="1331"/>
      <c r="B213" s="1322" t="s">
        <v>1628</v>
      </c>
      <c r="G213" s="1875"/>
      <c r="H213" s="1875"/>
      <c r="I213" s="1322"/>
      <c r="J213" s="1322"/>
      <c r="K213" s="1736"/>
      <c r="L213" s="1750"/>
      <c r="N213" s="1750"/>
      <c r="O213" s="1750"/>
      <c r="P213" s="1750"/>
      <c r="Q213" s="1750"/>
      <c r="R213" s="1750"/>
      <c r="S213" s="1750"/>
      <c r="T213" s="1750"/>
      <c r="U213" s="1874"/>
      <c r="V213" s="1874"/>
      <c r="W213" s="1874"/>
      <c r="X213" s="1873"/>
    </row>
    <row r="214" spans="1:24" ht="13.5" thickBot="1">
      <c r="A214" s="1331"/>
      <c r="B214" s="1322"/>
      <c r="C214" s="1322" t="s">
        <v>1746</v>
      </c>
      <c r="D214" s="1322"/>
      <c r="E214" s="1875" t="s">
        <v>1748</v>
      </c>
      <c r="F214" s="1875" t="s">
        <v>1747</v>
      </c>
      <c r="G214" s="1875"/>
      <c r="H214" s="1875"/>
      <c r="I214" s="1322"/>
      <c r="J214" s="1322"/>
      <c r="K214" s="1736"/>
      <c r="L214" s="1750"/>
      <c r="N214" s="1750"/>
      <c r="O214" s="1750"/>
      <c r="P214" s="1750"/>
      <c r="Q214" s="1750"/>
      <c r="R214" s="1750"/>
      <c r="S214" s="1750"/>
      <c r="T214" s="1750"/>
      <c r="U214" s="1874"/>
      <c r="V214" s="1874"/>
      <c r="W214" s="1874"/>
      <c r="X214" s="1873"/>
    </row>
    <row r="215" spans="1:24" ht="13.5" thickBot="1">
      <c r="A215" s="1331"/>
      <c r="B215" s="1322"/>
      <c r="C215" s="2388"/>
      <c r="D215" s="2389"/>
      <c r="E215" s="1876"/>
      <c r="F215" s="2390"/>
      <c r="G215" s="2391"/>
      <c r="H215" s="2391"/>
      <c r="I215" s="2391"/>
      <c r="J215" s="2392"/>
      <c r="K215" s="1736"/>
      <c r="L215" s="1750"/>
      <c r="N215" s="1750"/>
      <c r="O215" s="1750"/>
      <c r="P215" s="1750"/>
      <c r="Q215" s="1750"/>
      <c r="R215" s="1750"/>
      <c r="S215" s="1750"/>
      <c r="T215" s="1750"/>
      <c r="U215" s="1874"/>
      <c r="V215" s="1874"/>
      <c r="W215" s="1874"/>
      <c r="X215" s="1873"/>
    </row>
    <row r="216" spans="1:24" ht="13.5" thickBot="1">
      <c r="A216" s="1331"/>
      <c r="B216" s="1322"/>
      <c r="C216" s="2388"/>
      <c r="D216" s="2389"/>
      <c r="E216" s="1876"/>
      <c r="F216" s="2390"/>
      <c r="G216" s="2391"/>
      <c r="H216" s="2391"/>
      <c r="I216" s="2391"/>
      <c r="J216" s="2392"/>
      <c r="K216" s="1736"/>
      <c r="L216" s="1750"/>
      <c r="M216" s="1476" t="s">
        <v>40</v>
      </c>
      <c r="N216" s="1476" t="s">
        <v>41</v>
      </c>
      <c r="O216" s="1750"/>
      <c r="P216" s="1750"/>
      <c r="Q216" s="1750"/>
      <c r="R216" s="1750"/>
      <c r="S216" s="1750"/>
      <c r="T216" s="1750"/>
      <c r="U216" s="1874"/>
      <c r="V216" s="1874"/>
      <c r="W216" s="1874"/>
      <c r="X216" s="1873"/>
    </row>
    <row r="217" spans="1:24" ht="13.5" thickBot="1">
      <c r="A217" s="1331"/>
      <c r="B217" s="1322"/>
      <c r="C217" s="2388"/>
      <c r="D217" s="2389"/>
      <c r="E217" s="1876"/>
      <c r="F217" s="2390"/>
      <c r="G217" s="2391"/>
      <c r="H217" s="2391"/>
      <c r="I217" s="2391"/>
      <c r="J217" s="2392"/>
      <c r="K217" s="1736"/>
      <c r="L217" s="1750"/>
      <c r="M217" s="1750"/>
      <c r="N217" s="1750"/>
      <c r="O217" s="1750"/>
      <c r="P217" s="1750"/>
      <c r="Q217" s="1750"/>
      <c r="R217" s="1750"/>
      <c r="S217" s="1750"/>
      <c r="T217" s="1750"/>
      <c r="U217" s="1874"/>
      <c r="V217" s="1874"/>
      <c r="W217" s="1874"/>
      <c r="X217" s="1873"/>
    </row>
    <row r="218" spans="1:24">
      <c r="A218" s="1331"/>
      <c r="B218" s="1322"/>
      <c r="C218" s="1390"/>
      <c r="D218" s="1390"/>
      <c r="E218" s="1877"/>
      <c r="F218" s="1321"/>
      <c r="G218" s="1321"/>
      <c r="H218" s="1321"/>
      <c r="I218" s="1321"/>
      <c r="J218" s="1321"/>
      <c r="K218" s="1736"/>
      <c r="L218" s="1750"/>
      <c r="M218" s="1750"/>
      <c r="N218" s="1750"/>
      <c r="O218" s="1750"/>
      <c r="P218" s="1750"/>
      <c r="Q218" s="1750"/>
      <c r="R218" s="1750"/>
      <c r="S218" s="1750"/>
      <c r="T218" s="1750"/>
      <c r="U218" s="1874"/>
      <c r="V218" s="1874"/>
      <c r="W218" s="1874"/>
      <c r="X218" s="1873"/>
    </row>
    <row r="219" spans="1:24">
      <c r="A219" s="2393" t="s">
        <v>1744</v>
      </c>
      <c r="B219" s="2394"/>
      <c r="C219" s="2394"/>
      <c r="D219" s="2394"/>
      <c r="E219" s="2394"/>
      <c r="F219" s="2394"/>
      <c r="G219" s="2394"/>
      <c r="H219" s="2394"/>
      <c r="I219" s="2394"/>
      <c r="J219" s="2394"/>
      <c r="K219" s="2395"/>
      <c r="L219" s="1750"/>
      <c r="M219" s="1750"/>
      <c r="N219" s="1750"/>
      <c r="O219" s="1750"/>
      <c r="P219" s="1750"/>
      <c r="Q219" s="1750"/>
      <c r="R219" s="1750"/>
      <c r="S219" s="1750"/>
      <c r="T219" s="1750"/>
      <c r="U219" s="1874"/>
      <c r="V219" s="1874"/>
      <c r="W219" s="1874"/>
      <c r="X219" s="1873"/>
    </row>
    <row r="220" spans="1:24" ht="13.5" thickBot="1">
      <c r="A220" s="1766"/>
      <c r="B220" s="1767"/>
      <c r="C220" s="1322"/>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396"/>
      <c r="C221" s="2397"/>
      <c r="D221" s="2397"/>
      <c r="E221" s="2397"/>
      <c r="F221" s="2397"/>
      <c r="G221" s="2397"/>
      <c r="H221" s="2397"/>
      <c r="I221" s="2397"/>
      <c r="J221" s="2398"/>
      <c r="K221" s="1768"/>
      <c r="L221" s="1750"/>
      <c r="M221" s="1750"/>
      <c r="N221" s="1750"/>
      <c r="O221" s="1750"/>
      <c r="P221" s="1750"/>
      <c r="Q221" s="1750"/>
      <c r="R221" s="1750"/>
      <c r="S221" s="1750"/>
      <c r="T221" s="1750"/>
      <c r="U221" s="1874"/>
      <c r="V221" s="1874"/>
      <c r="W221" s="1874"/>
      <c r="X221" s="1873"/>
    </row>
    <row r="222" spans="1:24">
      <c r="A222" s="1766"/>
      <c r="B222" s="2399"/>
      <c r="C222" s="2400"/>
      <c r="D222" s="2400"/>
      <c r="E222" s="2400"/>
      <c r="F222" s="2400"/>
      <c r="G222" s="2400"/>
      <c r="H222" s="2400"/>
      <c r="I222" s="2400"/>
      <c r="J222" s="2401"/>
      <c r="K222" s="1768"/>
      <c r="L222" s="1750"/>
      <c r="M222" s="1750"/>
      <c r="N222" s="1750"/>
      <c r="O222" s="1750"/>
      <c r="P222" s="1750"/>
      <c r="Q222" s="1750"/>
      <c r="R222" s="1750"/>
      <c r="S222" s="1750"/>
      <c r="T222" s="1750"/>
      <c r="U222" s="1874"/>
      <c r="V222" s="1874"/>
      <c r="W222" s="1874"/>
      <c r="X222" s="1873"/>
    </row>
    <row r="223" spans="1:24">
      <c r="A223" s="1766"/>
      <c r="B223" s="2399"/>
      <c r="C223" s="2400"/>
      <c r="D223" s="2400"/>
      <c r="E223" s="2400"/>
      <c r="F223" s="2400"/>
      <c r="G223" s="2400"/>
      <c r="H223" s="2400"/>
      <c r="I223" s="2400"/>
      <c r="J223" s="2401"/>
      <c r="K223" s="1768"/>
      <c r="L223" s="1750"/>
      <c r="M223" s="1750"/>
      <c r="N223" s="1750"/>
      <c r="O223" s="1750"/>
      <c r="P223" s="1750"/>
      <c r="Q223" s="1750"/>
      <c r="R223" s="1750"/>
      <c r="S223" s="1750"/>
      <c r="T223" s="1750"/>
      <c r="U223" s="1874"/>
      <c r="V223" s="1874"/>
      <c r="W223" s="1874"/>
      <c r="X223" s="1873"/>
    </row>
    <row r="224" spans="1:24" ht="13.5" thickBot="1">
      <c r="A224" s="1766"/>
      <c r="B224" s="2402"/>
      <c r="C224" s="2403"/>
      <c r="D224" s="2403"/>
      <c r="E224" s="2403"/>
      <c r="F224" s="2403"/>
      <c r="G224" s="2403"/>
      <c r="H224" s="2403"/>
      <c r="I224" s="2403"/>
      <c r="J224" s="2404"/>
      <c r="K224" s="1768"/>
      <c r="L224" s="1750"/>
      <c r="M224" s="1750"/>
      <c r="N224" s="1750"/>
      <c r="O224" s="1750"/>
      <c r="P224" s="1750"/>
      <c r="Q224" s="1750"/>
      <c r="R224" s="1750"/>
      <c r="S224" s="1750"/>
      <c r="T224" s="1750"/>
      <c r="U224" s="1874"/>
      <c r="V224" s="1874"/>
      <c r="W224" s="1874"/>
      <c r="X224" s="1873"/>
    </row>
    <row r="225" spans="1:24" s="1368" customFormat="1">
      <c r="A225" s="1878"/>
      <c r="B225" s="1879"/>
      <c r="C225" s="1326"/>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405" t="s">
        <v>1443</v>
      </c>
      <c r="B226" s="2406"/>
      <c r="C226" s="2406"/>
      <c r="D226" s="2406"/>
      <c r="E226" s="2406"/>
      <c r="F226" s="2406"/>
      <c r="G226" s="2406"/>
      <c r="H226" s="2406"/>
      <c r="I226" s="2406"/>
      <c r="J226" s="2406"/>
      <c r="K226" s="2407"/>
    </row>
    <row r="227" spans="1:24">
      <c r="A227" s="2408"/>
      <c r="B227" s="2409"/>
      <c r="C227" s="2409"/>
      <c r="D227" s="2409"/>
      <c r="E227" s="2409"/>
      <c r="F227" s="2409"/>
      <c r="G227" s="2409"/>
      <c r="H227" s="2409"/>
      <c r="I227" s="2409"/>
      <c r="J227" s="2409"/>
      <c r="K227" s="2410"/>
    </row>
    <row r="228" spans="1:24">
      <c r="A228" s="2411"/>
      <c r="B228" s="2412"/>
      <c r="C228" s="2412"/>
      <c r="D228" s="2412"/>
      <c r="E228" s="2412"/>
      <c r="F228" s="2412"/>
      <c r="G228" s="2412"/>
      <c r="H228" s="2412"/>
      <c r="I228" s="2412"/>
      <c r="J228" s="2412"/>
      <c r="K228" s="2413"/>
    </row>
    <row r="229" spans="1:24" ht="14.25" customHeight="1" thickBot="1">
      <c r="A229" s="2411"/>
      <c r="B229" s="2412"/>
      <c r="C229" s="2412"/>
      <c r="D229" s="2412"/>
      <c r="E229" s="2412"/>
      <c r="F229" s="2412"/>
      <c r="G229" s="2412"/>
      <c r="H229" s="2412"/>
      <c r="I229" s="2412"/>
      <c r="J229" s="2412"/>
      <c r="K229" s="2413"/>
    </row>
    <row r="230" spans="1:24" ht="13.5" thickBot="1">
      <c r="A230" s="1830"/>
      <c r="B230" s="2375" t="s">
        <v>1443</v>
      </c>
      <c r="C230" s="2376"/>
      <c r="D230" s="2376"/>
      <c r="E230" s="2376"/>
      <c r="F230" s="2376"/>
      <c r="G230" s="2376"/>
      <c r="H230" s="2376"/>
      <c r="I230" s="2376"/>
      <c r="J230" s="2377"/>
      <c r="K230" s="1881"/>
    </row>
    <row r="231" spans="1:24">
      <c r="A231" s="1882"/>
      <c r="B231" s="2378"/>
      <c r="C231" s="2379"/>
      <c r="D231" s="2379"/>
      <c r="E231" s="2379"/>
      <c r="F231" s="2379"/>
      <c r="G231" s="2379"/>
      <c r="H231" s="2379"/>
      <c r="I231" s="2379"/>
      <c r="J231" s="2380"/>
      <c r="K231" s="1883"/>
    </row>
    <row r="232" spans="1:24">
      <c r="A232" s="1884"/>
      <c r="B232" s="2381"/>
      <c r="C232" s="2382"/>
      <c r="D232" s="2382"/>
      <c r="E232" s="2382"/>
      <c r="F232" s="2382"/>
      <c r="G232" s="2382"/>
      <c r="H232" s="2382"/>
      <c r="I232" s="2382"/>
      <c r="J232" s="2383"/>
      <c r="K232" s="1749"/>
    </row>
    <row r="233" spans="1:24">
      <c r="A233" s="1884"/>
      <c r="B233" s="2381"/>
      <c r="C233" s="2382"/>
      <c r="D233" s="2382"/>
      <c r="E233" s="2382"/>
      <c r="F233" s="2382"/>
      <c r="G233" s="2382"/>
      <c r="H233" s="2382"/>
      <c r="I233" s="2382"/>
      <c r="J233" s="2383"/>
      <c r="K233" s="1749"/>
    </row>
    <row r="234" spans="1:24">
      <c r="A234" s="1884"/>
      <c r="B234" s="2381"/>
      <c r="C234" s="2382"/>
      <c r="D234" s="2382"/>
      <c r="E234" s="2382"/>
      <c r="F234" s="2382"/>
      <c r="G234" s="2382"/>
      <c r="H234" s="2382"/>
      <c r="I234" s="2382"/>
      <c r="J234" s="2383"/>
      <c r="K234" s="1749"/>
    </row>
    <row r="235" spans="1:24">
      <c r="A235" s="1884"/>
      <c r="B235" s="2381"/>
      <c r="C235" s="2382"/>
      <c r="D235" s="2382"/>
      <c r="E235" s="2382"/>
      <c r="F235" s="2382"/>
      <c r="G235" s="2382"/>
      <c r="H235" s="2382"/>
      <c r="I235" s="2382"/>
      <c r="J235" s="2383"/>
      <c r="K235" s="1749"/>
    </row>
    <row r="236" spans="1:24">
      <c r="A236" s="1884"/>
      <c r="B236" s="2381"/>
      <c r="C236" s="2382"/>
      <c r="D236" s="2382"/>
      <c r="E236" s="2382"/>
      <c r="F236" s="2382"/>
      <c r="G236" s="2382"/>
      <c r="H236" s="2382"/>
      <c r="I236" s="2382"/>
      <c r="J236" s="2383"/>
      <c r="K236" s="1749"/>
    </row>
    <row r="237" spans="1:24">
      <c r="A237" s="1884"/>
      <c r="B237" s="2381"/>
      <c r="C237" s="2382"/>
      <c r="D237" s="2382"/>
      <c r="E237" s="2382"/>
      <c r="F237" s="2382"/>
      <c r="G237" s="2382"/>
      <c r="H237" s="2382"/>
      <c r="I237" s="2382"/>
      <c r="J237" s="2383"/>
      <c r="K237" s="1749"/>
    </row>
    <row r="238" spans="1:24">
      <c r="A238" s="1884"/>
      <c r="B238" s="2381"/>
      <c r="C238" s="2382"/>
      <c r="D238" s="2382"/>
      <c r="E238" s="2382"/>
      <c r="F238" s="2382"/>
      <c r="G238" s="2382"/>
      <c r="H238" s="2382"/>
      <c r="I238" s="2382"/>
      <c r="J238" s="2383"/>
      <c r="K238" s="1749"/>
    </row>
    <row r="239" spans="1:24">
      <c r="A239" s="1884"/>
      <c r="B239" s="2381"/>
      <c r="C239" s="2382"/>
      <c r="D239" s="2382"/>
      <c r="E239" s="2382"/>
      <c r="F239" s="2382"/>
      <c r="G239" s="2382"/>
      <c r="H239" s="2382"/>
      <c r="I239" s="2382"/>
      <c r="J239" s="2383"/>
      <c r="K239" s="1749"/>
    </row>
    <row r="240" spans="1:24">
      <c r="A240" s="1884"/>
      <c r="B240" s="2381"/>
      <c r="C240" s="2382"/>
      <c r="D240" s="2382"/>
      <c r="E240" s="2382"/>
      <c r="F240" s="2382"/>
      <c r="G240" s="2382"/>
      <c r="H240" s="2382"/>
      <c r="I240" s="2382"/>
      <c r="J240" s="2383"/>
      <c r="K240" s="1749"/>
    </row>
    <row r="241" spans="1:11">
      <c r="A241" s="1884"/>
      <c r="B241" s="2381"/>
      <c r="C241" s="2382"/>
      <c r="D241" s="2382"/>
      <c r="E241" s="2382"/>
      <c r="F241" s="2382"/>
      <c r="G241" s="2382"/>
      <c r="H241" s="2382"/>
      <c r="I241" s="2382"/>
      <c r="J241" s="2383"/>
      <c r="K241" s="1749"/>
    </row>
    <row r="242" spans="1:11">
      <c r="A242" s="1884"/>
      <c r="B242" s="2381"/>
      <c r="C242" s="2382"/>
      <c r="D242" s="2382"/>
      <c r="E242" s="2382"/>
      <c r="F242" s="2382"/>
      <c r="G242" s="2382"/>
      <c r="H242" s="2382"/>
      <c r="I242" s="2382"/>
      <c r="J242" s="2383"/>
      <c r="K242" s="1749"/>
    </row>
    <row r="243" spans="1:11">
      <c r="A243" s="1884"/>
      <c r="B243" s="2381"/>
      <c r="C243" s="2382"/>
      <c r="D243" s="2382"/>
      <c r="E243" s="2382"/>
      <c r="F243" s="2382"/>
      <c r="G243" s="2382"/>
      <c r="H243" s="2382"/>
      <c r="I243" s="2382"/>
      <c r="J243" s="2383"/>
      <c r="K243" s="1749"/>
    </row>
    <row r="244" spans="1:11">
      <c r="A244" s="1884"/>
      <c r="B244" s="2381"/>
      <c r="C244" s="2382"/>
      <c r="D244" s="2382"/>
      <c r="E244" s="2382"/>
      <c r="F244" s="2382"/>
      <c r="G244" s="2382"/>
      <c r="H244" s="2382"/>
      <c r="I244" s="2382"/>
      <c r="J244" s="2383"/>
      <c r="K244" s="1749"/>
    </row>
    <row r="245" spans="1:11" ht="13.5" thickBot="1">
      <c r="A245" s="1884"/>
      <c r="B245" s="2384"/>
      <c r="C245" s="2385"/>
      <c r="D245" s="2385"/>
      <c r="E245" s="2385"/>
      <c r="F245" s="2385"/>
      <c r="G245" s="2385"/>
      <c r="H245" s="2385"/>
      <c r="I245" s="2385"/>
      <c r="J245" s="2386"/>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387" t="s">
        <v>1745</v>
      </c>
      <c r="D249" s="2387"/>
      <c r="E249" s="2387"/>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1629</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387"/>
      <c r="D253" s="2387"/>
      <c r="E253" s="2387"/>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1630</v>
      </c>
      <c r="N278" s="1873"/>
      <c r="O278" s="1873"/>
      <c r="P278" s="1873" t="s">
        <v>1631</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1632</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1633</v>
      </c>
      <c r="N280" s="1873"/>
      <c r="O280" s="1873"/>
      <c r="P280" s="1873" t="s">
        <v>1634</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1635</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1636</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1637</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556</v>
      </c>
      <c r="N285" s="1873"/>
      <c r="O285" s="1873"/>
      <c r="P285" s="1873"/>
      <c r="Q285" s="1873"/>
      <c r="R285" s="1873"/>
      <c r="S285" s="1873"/>
      <c r="T285" s="1476"/>
      <c r="U285" s="1476"/>
      <c r="V285" s="1476"/>
      <c r="W285" s="1476"/>
      <c r="X285" s="1476"/>
    </row>
    <row r="286" spans="3:24" s="1480" customFormat="1" ht="89.25">
      <c r="C286" s="1899" t="s">
        <v>1638</v>
      </c>
      <c r="D286" s="1895"/>
      <c r="E286" s="1895"/>
      <c r="F286" s="1895"/>
      <c r="G286" s="1895"/>
      <c r="H286" s="1896" t="s">
        <v>1639</v>
      </c>
      <c r="I286" s="1895"/>
      <c r="J286" s="1895"/>
      <c r="K286" s="1895"/>
      <c r="L286" s="1873"/>
      <c r="M286" s="1873" t="s">
        <v>326</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1640</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1641</v>
      </c>
      <c r="N289" s="1873"/>
      <c r="O289" s="1873"/>
      <c r="P289" s="1873" t="s">
        <v>1444</v>
      </c>
      <c r="Q289" s="1873"/>
      <c r="R289" s="1873"/>
      <c r="S289" s="1873"/>
      <c r="T289" s="1476"/>
      <c r="U289" s="1476"/>
      <c r="V289" s="1476"/>
      <c r="W289" s="1476"/>
      <c r="X289" s="1476"/>
    </row>
    <row r="290" spans="8:24" s="1480" customFormat="1">
      <c r="H290" s="1895"/>
      <c r="I290" s="1895"/>
      <c r="J290" s="1895"/>
      <c r="K290" s="1895"/>
      <c r="L290" s="1873"/>
      <c r="M290" s="1873" t="s">
        <v>1642</v>
      </c>
      <c r="N290" s="1873"/>
      <c r="O290" s="1873"/>
      <c r="P290" s="1873" t="s">
        <v>1643</v>
      </c>
      <c r="Q290" s="1873"/>
      <c r="R290" s="1873"/>
      <c r="S290" s="1873"/>
      <c r="T290" s="1476"/>
      <c r="U290" s="1476"/>
      <c r="V290" s="1476"/>
      <c r="W290" s="1476"/>
      <c r="X290" s="1476"/>
    </row>
    <row r="291" spans="8:24" s="1480" customFormat="1">
      <c r="H291" s="1895"/>
      <c r="I291" s="1895"/>
      <c r="J291" s="1895"/>
      <c r="K291" s="1895"/>
      <c r="L291" s="1873"/>
      <c r="M291" s="1873" t="s">
        <v>1644</v>
      </c>
      <c r="N291" s="1873"/>
      <c r="O291" s="1873"/>
      <c r="P291" s="1873" t="s">
        <v>1645</v>
      </c>
      <c r="Q291" s="1873"/>
      <c r="R291" s="1873"/>
      <c r="S291" s="1873"/>
      <c r="T291" s="1476"/>
      <c r="U291" s="1476"/>
      <c r="V291" s="1476"/>
      <c r="W291" s="1476"/>
      <c r="X291" s="1476"/>
    </row>
    <row r="292" spans="8:24" s="1480" customFormat="1">
      <c r="H292" s="1895"/>
      <c r="I292" s="1895"/>
      <c r="J292" s="1895"/>
      <c r="K292" s="1895"/>
      <c r="L292" s="1873"/>
      <c r="M292" s="1873" t="s">
        <v>1646</v>
      </c>
      <c r="N292" s="1873"/>
      <c r="O292" s="1873"/>
      <c r="P292" s="1873" t="s">
        <v>1647</v>
      </c>
      <c r="Q292" s="1873"/>
      <c r="R292" s="1873"/>
      <c r="S292" s="1873"/>
      <c r="T292" s="1476"/>
      <c r="U292" s="1476"/>
      <c r="V292" s="1476"/>
      <c r="W292" s="1476"/>
      <c r="X292" s="1476"/>
    </row>
    <row r="293" spans="8:24" s="1480" customFormat="1">
      <c r="H293" s="1895"/>
      <c r="I293" s="1895"/>
      <c r="J293" s="1895"/>
      <c r="K293" s="1895"/>
      <c r="L293" s="1873"/>
      <c r="M293" s="1873" t="s">
        <v>1648</v>
      </c>
      <c r="N293" s="1873"/>
      <c r="O293" s="1873"/>
      <c r="P293" s="1873" t="s">
        <v>1649</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1650</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1651</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326</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1339</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1652</v>
      </c>
      <c r="Q300" s="1873"/>
      <c r="R300" s="1873"/>
      <c r="S300" s="1873"/>
      <c r="T300" s="1476"/>
      <c r="U300" s="1476"/>
      <c r="V300" s="1476"/>
      <c r="W300" s="1476"/>
      <c r="X300" s="1476"/>
    </row>
    <row r="301" spans="8:24" s="1480" customFormat="1">
      <c r="L301" s="1873"/>
      <c r="M301" s="1873"/>
      <c r="N301" s="1873"/>
      <c r="O301" s="1873"/>
      <c r="P301" s="1873" t="s">
        <v>1653</v>
      </c>
      <c r="Q301" s="1873"/>
      <c r="R301" s="1873"/>
      <c r="S301" s="1873"/>
      <c r="T301" s="1476"/>
      <c r="U301" s="1476"/>
      <c r="V301" s="1476"/>
      <c r="W301" s="1476"/>
      <c r="X301" s="1476"/>
    </row>
    <row r="302" spans="8:24" s="1480" customFormat="1">
      <c r="L302" s="1873"/>
      <c r="M302" s="1873"/>
      <c r="N302" s="1873"/>
      <c r="O302" s="1873"/>
      <c r="P302" s="1873" t="s">
        <v>1654</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Archives Apartments</v>
      </c>
    </row>
    <row r="6" spans="1:8">
      <c r="B6" s="174" t="s">
        <v>245</v>
      </c>
      <c r="C6" s="173">
        <f>PJCTrackingNumber</f>
        <v>0</v>
      </c>
    </row>
    <row r="9" spans="1:8" ht="12.75">
      <c r="B9" s="751" t="s">
        <v>251</v>
      </c>
      <c r="C9" s="2505" t="s">
        <v>781</v>
      </c>
      <c r="D9" s="2505"/>
      <c r="E9" s="2505"/>
      <c r="F9" s="2506" t="s">
        <v>782</v>
      </c>
      <c r="G9" s="2506"/>
      <c r="H9" s="2506"/>
    </row>
    <row r="10" spans="1:8" ht="36">
      <c r="C10" s="322" t="s">
        <v>249</v>
      </c>
      <c r="D10" s="322" t="s">
        <v>1130</v>
      </c>
      <c r="E10" s="322" t="s">
        <v>250</v>
      </c>
      <c r="F10" s="323" t="s">
        <v>249</v>
      </c>
      <c r="G10" s="324" t="s">
        <v>1130</v>
      </c>
      <c r="H10" s="324" t="s">
        <v>250</v>
      </c>
    </row>
    <row r="11" spans="1:8">
      <c r="A11" s="2503" t="s">
        <v>760</v>
      </c>
      <c r="B11" s="176" t="s">
        <v>761</v>
      </c>
      <c r="C11" s="1681">
        <f>Budget!G79</f>
        <v>600</v>
      </c>
      <c r="D11" s="1681">
        <f>Budget!G79</f>
        <v>600</v>
      </c>
      <c r="E11" s="1681">
        <f>D11-C11</f>
        <v>0</v>
      </c>
      <c r="F11" s="1658">
        <f>((C11/12)/'Project Information'!$D$408)</f>
        <v>1.7857142857142858</v>
      </c>
      <c r="G11" s="1658">
        <f>((D11/12)/'Project Information'!$D$408)</f>
        <v>1.7857142857142858</v>
      </c>
      <c r="H11" s="1659">
        <f t="shared" ref="H11:H42" si="0">G11-F11</f>
        <v>0</v>
      </c>
    </row>
    <row r="12" spans="1:8">
      <c r="A12" s="2503"/>
      <c r="B12" s="176" t="s">
        <v>762</v>
      </c>
      <c r="C12" s="1681">
        <f>Budget!G80</f>
        <v>2140</v>
      </c>
      <c r="D12" s="1681">
        <f>Budget!G80</f>
        <v>2140</v>
      </c>
      <c r="E12" s="1681">
        <f t="shared" ref="E12:E63" si="1">D12-C12</f>
        <v>0</v>
      </c>
      <c r="F12" s="1658">
        <f>((C12/12)/'Project Information'!$D$408)</f>
        <v>6.3690476190476195</v>
      </c>
      <c r="G12" s="1658">
        <f>((D12/12)/'Project Information'!$D$408)</f>
        <v>6.3690476190476195</v>
      </c>
      <c r="H12" s="1659">
        <f t="shared" si="0"/>
        <v>0</v>
      </c>
    </row>
    <row r="13" spans="1:8">
      <c r="A13" s="2503"/>
      <c r="B13" s="176" t="s">
        <v>763</v>
      </c>
      <c r="C13" s="1681">
        <f>Budget!G81</f>
        <v>9720</v>
      </c>
      <c r="D13" s="1681">
        <f>Budget!G81</f>
        <v>9720</v>
      </c>
      <c r="E13" s="1681">
        <f t="shared" si="1"/>
        <v>0</v>
      </c>
      <c r="F13" s="1658">
        <f>((C13/12)/'Project Information'!$D$408)</f>
        <v>28.928571428571427</v>
      </c>
      <c r="G13" s="1658">
        <f>((D13/12)/'Project Information'!$D$408)</f>
        <v>28.928571428571427</v>
      </c>
      <c r="H13" s="1659">
        <f t="shared" si="0"/>
        <v>0</v>
      </c>
    </row>
    <row r="14" spans="1:8">
      <c r="A14" s="2503"/>
      <c r="B14" s="176" t="s">
        <v>764</v>
      </c>
      <c r="C14" s="1681">
        <f>Budget!G82</f>
        <v>2000</v>
      </c>
      <c r="D14" s="1681">
        <f>Budget!G82</f>
        <v>2000</v>
      </c>
      <c r="E14" s="1681">
        <f t="shared" si="1"/>
        <v>0</v>
      </c>
      <c r="F14" s="1658">
        <f>((C14/12)/'Project Information'!$D$408)</f>
        <v>5.9523809523809517</v>
      </c>
      <c r="G14" s="1658">
        <f>((D14/12)/'Project Information'!$D$408)</f>
        <v>5.9523809523809517</v>
      </c>
      <c r="H14" s="1659">
        <f t="shared" si="0"/>
        <v>0</v>
      </c>
    </row>
    <row r="15" spans="1:8">
      <c r="A15" s="2503"/>
      <c r="B15" s="176" t="s">
        <v>765</v>
      </c>
      <c r="C15" s="1681">
        <f>Budget!G83</f>
        <v>15520</v>
      </c>
      <c r="D15" s="1681">
        <f>Budget!G83</f>
        <v>15520</v>
      </c>
      <c r="E15" s="1681">
        <f t="shared" si="1"/>
        <v>0</v>
      </c>
      <c r="F15" s="1658">
        <f>((C15/12)/'Project Information'!$D$408)</f>
        <v>46.19047619047619</v>
      </c>
      <c r="G15" s="1658">
        <f>((D15/12)/'Project Information'!$D$408)</f>
        <v>46.19047619047619</v>
      </c>
      <c r="H15" s="1659">
        <f t="shared" si="0"/>
        <v>0</v>
      </c>
    </row>
    <row r="16" spans="1:8">
      <c r="A16" s="2503"/>
      <c r="B16" s="176" t="s">
        <v>766</v>
      </c>
      <c r="C16" s="1681">
        <f>Budget!G84</f>
        <v>7070</v>
      </c>
      <c r="D16" s="1681">
        <f>Budget!G84</f>
        <v>7070</v>
      </c>
      <c r="E16" s="1681">
        <f t="shared" si="1"/>
        <v>0</v>
      </c>
      <c r="F16" s="1658">
        <f>((C16/12)/'Project Information'!$D$408)</f>
        <v>21.041666666666664</v>
      </c>
      <c r="G16" s="1658">
        <f>((D16/12)/'Project Information'!$D$408)</f>
        <v>21.041666666666664</v>
      </c>
      <c r="H16" s="1659">
        <f t="shared" si="0"/>
        <v>0</v>
      </c>
    </row>
    <row r="17" spans="1:9">
      <c r="A17" s="2503"/>
      <c r="B17" s="176" t="s">
        <v>767</v>
      </c>
      <c r="C17" s="1681">
        <f>Budget!G85</f>
        <v>750</v>
      </c>
      <c r="D17" s="1681">
        <f>Budget!G85</f>
        <v>750</v>
      </c>
      <c r="E17" s="1681">
        <f t="shared" si="1"/>
        <v>0</v>
      </c>
      <c r="F17" s="1658">
        <f>((C17/12)/'Project Information'!$D$408)</f>
        <v>2.2321428571428572</v>
      </c>
      <c r="G17" s="1658">
        <f>((D17/12)/'Project Information'!$D$408)</f>
        <v>2.2321428571428572</v>
      </c>
      <c r="H17" s="1659">
        <f t="shared" si="0"/>
        <v>0</v>
      </c>
    </row>
    <row r="18" spans="1:9">
      <c r="A18" s="2503"/>
      <c r="B18" s="176" t="s">
        <v>768</v>
      </c>
      <c r="C18" s="1681">
        <f>Budget!G86</f>
        <v>6800</v>
      </c>
      <c r="D18" s="1681">
        <f>Budget!G86</f>
        <v>6800</v>
      </c>
      <c r="E18" s="1681">
        <f t="shared" si="1"/>
        <v>0</v>
      </c>
      <c r="F18" s="1658">
        <f>((C18/12)/'Project Information'!$D$408)</f>
        <v>20.238095238095237</v>
      </c>
      <c r="G18" s="1658">
        <f>((D18/12)/'Project Information'!$D$408)</f>
        <v>20.238095238095237</v>
      </c>
      <c r="H18" s="1659">
        <f t="shared" si="0"/>
        <v>0</v>
      </c>
      <c r="I18" s="177"/>
    </row>
    <row r="19" spans="1:9">
      <c r="A19" s="2503"/>
      <c r="B19" s="176" t="s">
        <v>769</v>
      </c>
      <c r="C19" s="1681">
        <f>Budget!G87</f>
        <v>0</v>
      </c>
      <c r="D19" s="1681">
        <f>Budget!G87</f>
        <v>0</v>
      </c>
      <c r="E19" s="1681">
        <f t="shared" si="1"/>
        <v>0</v>
      </c>
      <c r="F19" s="1658">
        <f>((C19/12)/'Project Information'!$D$408)</f>
        <v>0</v>
      </c>
      <c r="G19" s="1658">
        <f>((D19/12)/'Project Information'!$D$408)</f>
        <v>0</v>
      </c>
      <c r="H19" s="1659">
        <f t="shared" si="0"/>
        <v>0</v>
      </c>
      <c r="I19" s="177"/>
    </row>
    <row r="20" spans="1:9">
      <c r="A20" s="2503"/>
      <c r="B20" s="176" t="s">
        <v>770</v>
      </c>
      <c r="C20" s="1681">
        <f>Budget!G88</f>
        <v>750</v>
      </c>
      <c r="D20" s="1681">
        <f>Budget!G88</f>
        <v>750</v>
      </c>
      <c r="E20" s="1681">
        <f t="shared" si="1"/>
        <v>0</v>
      </c>
      <c r="F20" s="1658">
        <f>((C20/12)/'Project Information'!$D$408)</f>
        <v>2.2321428571428572</v>
      </c>
      <c r="G20" s="1658">
        <f>((D20/12)/'Project Information'!$D$408)</f>
        <v>2.2321428571428572</v>
      </c>
      <c r="H20" s="1659">
        <f t="shared" si="0"/>
        <v>0</v>
      </c>
      <c r="I20" s="177"/>
    </row>
    <row r="21" spans="1:9">
      <c r="A21" s="2503"/>
      <c r="B21" s="176" t="s">
        <v>771</v>
      </c>
      <c r="C21" s="1681">
        <f>Budget!G89</f>
        <v>900</v>
      </c>
      <c r="D21" s="1681">
        <f>Budget!G89</f>
        <v>900</v>
      </c>
      <c r="E21" s="1681">
        <f t="shared" si="1"/>
        <v>0</v>
      </c>
      <c r="F21" s="1658">
        <f>((C21/12)/'Project Information'!$D$408)</f>
        <v>2.6785714285714284</v>
      </c>
      <c r="G21" s="1658">
        <f>((D21/12)/'Project Information'!$D$408)</f>
        <v>2.6785714285714284</v>
      </c>
      <c r="H21" s="1659">
        <f t="shared" si="0"/>
        <v>0</v>
      </c>
      <c r="I21" s="177"/>
    </row>
    <row r="22" spans="1:9">
      <c r="A22" s="2503"/>
      <c r="B22" s="176" t="s">
        <v>772</v>
      </c>
      <c r="C22" s="1681">
        <f>Budget!G90</f>
        <v>990</v>
      </c>
      <c r="D22" s="1681">
        <f>Budget!G90</f>
        <v>990</v>
      </c>
      <c r="E22" s="1681">
        <f t="shared" si="1"/>
        <v>0</v>
      </c>
      <c r="F22" s="1658">
        <f>((C22/12)/'Project Information'!$D$408)</f>
        <v>2.9464285714285716</v>
      </c>
      <c r="G22" s="1658">
        <f>((D22/12)/'Project Information'!$D$408)</f>
        <v>2.9464285714285716</v>
      </c>
      <c r="H22" s="1659">
        <f t="shared" si="0"/>
        <v>0</v>
      </c>
      <c r="I22" s="177"/>
    </row>
    <row r="23" spans="1:9">
      <c r="A23" s="2503"/>
      <c r="B23" s="176" t="s">
        <v>604</v>
      </c>
      <c r="C23" s="1681">
        <f>Budget!G91</f>
        <v>0</v>
      </c>
      <c r="D23" s="1681">
        <f>Budget!G91</f>
        <v>0</v>
      </c>
      <c r="E23" s="1681">
        <f t="shared" si="1"/>
        <v>0</v>
      </c>
      <c r="F23" s="1658">
        <f>((C23/12)/'Project Information'!$D$408)</f>
        <v>0</v>
      </c>
      <c r="G23" s="1658">
        <f>((D23/12)/'Project Information'!$D$408)</f>
        <v>0</v>
      </c>
      <c r="H23" s="1659">
        <f t="shared" si="0"/>
        <v>0</v>
      </c>
      <c r="I23" s="177"/>
    </row>
    <row r="24" spans="1:9">
      <c r="A24" s="2503"/>
      <c r="B24" s="176" t="s">
        <v>605</v>
      </c>
      <c r="C24" s="1681">
        <f>Budget!G92</f>
        <v>0</v>
      </c>
      <c r="D24" s="1681">
        <f>Budget!G92</f>
        <v>0</v>
      </c>
      <c r="E24" s="1681">
        <f t="shared" si="1"/>
        <v>0</v>
      </c>
      <c r="F24" s="1658">
        <f>((C24/12)/'Project Information'!$D$408)</f>
        <v>0</v>
      </c>
      <c r="G24" s="1658">
        <f>((D24/12)/'Project Information'!$D$408)</f>
        <v>0</v>
      </c>
      <c r="H24" s="1659">
        <f t="shared" si="0"/>
        <v>0</v>
      </c>
      <c r="I24" s="177"/>
    </row>
    <row r="25" spans="1:9">
      <c r="A25" s="2503"/>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504" t="s">
        <v>788</v>
      </c>
      <c r="B26" s="1454" t="s">
        <v>1101</v>
      </c>
      <c r="C26" s="1683">
        <f>Budget!G99</f>
        <v>11520</v>
      </c>
      <c r="D26" s="1683">
        <f>Budget!G99</f>
        <v>11520</v>
      </c>
      <c r="E26" s="1683">
        <f t="shared" si="1"/>
        <v>0</v>
      </c>
      <c r="F26" s="1662">
        <f>((C26/12)/'Project Information'!$D$408)</f>
        <v>34.285714285714285</v>
      </c>
      <c r="G26" s="1662">
        <f>((D26/12)/'Project Information'!$D$408)</f>
        <v>34.285714285714285</v>
      </c>
      <c r="H26" s="1663">
        <f t="shared" si="0"/>
        <v>0</v>
      </c>
    </row>
    <row r="27" spans="1:9">
      <c r="A27" s="2504"/>
      <c r="B27" s="1454" t="s">
        <v>794</v>
      </c>
      <c r="C27" s="1683">
        <f>Budget!G100</f>
        <v>6300</v>
      </c>
      <c r="D27" s="1683">
        <f>Budget!G100</f>
        <v>6300</v>
      </c>
      <c r="E27" s="1683">
        <f t="shared" si="1"/>
        <v>0</v>
      </c>
      <c r="F27" s="1662">
        <f>((C27/12)/'Project Information'!$D$408)</f>
        <v>18.75</v>
      </c>
      <c r="G27" s="1662">
        <f>((D27/12)/'Project Information'!$D$408)</f>
        <v>18.75</v>
      </c>
      <c r="H27" s="1663">
        <f t="shared" si="0"/>
        <v>0</v>
      </c>
    </row>
    <row r="28" spans="1:9">
      <c r="A28" s="2504"/>
      <c r="B28" s="1454" t="s">
        <v>0</v>
      </c>
      <c r="C28" s="1683">
        <f>Budget!G101</f>
        <v>15600</v>
      </c>
      <c r="D28" s="1683">
        <f>Budget!G101</f>
        <v>15600</v>
      </c>
      <c r="E28" s="1683">
        <f t="shared" si="1"/>
        <v>0</v>
      </c>
      <c r="F28" s="1662">
        <f>((C28/12)/'Project Information'!$D$408)</f>
        <v>46.428571428571431</v>
      </c>
      <c r="G28" s="1662">
        <f>((D28/12)/'Project Information'!$D$408)</f>
        <v>46.428571428571431</v>
      </c>
      <c r="H28" s="1663">
        <f t="shared" si="0"/>
        <v>0</v>
      </c>
    </row>
    <row r="29" spans="1:9">
      <c r="A29" s="2504"/>
      <c r="B29" s="1454" t="s">
        <v>1</v>
      </c>
      <c r="C29" s="1683">
        <f>Budget!G102</f>
        <v>6300</v>
      </c>
      <c r="D29" s="1683">
        <f>Budget!G102</f>
        <v>6300</v>
      </c>
      <c r="E29" s="1683">
        <f t="shared" si="1"/>
        <v>0</v>
      </c>
      <c r="F29" s="1662">
        <f>((C29/12)/'Project Information'!$D$408)</f>
        <v>18.75</v>
      </c>
      <c r="G29" s="1662">
        <f>((D29/12)/'Project Information'!$D$408)</f>
        <v>18.75</v>
      </c>
      <c r="H29" s="1663">
        <f t="shared" si="0"/>
        <v>0</v>
      </c>
    </row>
    <row r="30" spans="1:9">
      <c r="A30" s="2504"/>
      <c r="B30" s="1454" t="s">
        <v>2</v>
      </c>
      <c r="C30" s="1683">
        <f>Budget!G103</f>
        <v>0</v>
      </c>
      <c r="D30" s="1683">
        <f>Budget!G103</f>
        <v>0</v>
      </c>
      <c r="E30" s="1683">
        <f t="shared" si="1"/>
        <v>0</v>
      </c>
      <c r="F30" s="1662">
        <f>((C30/12)/'Project Information'!$D$408)</f>
        <v>0</v>
      </c>
      <c r="G30" s="1662">
        <f>((D30/12)/'Project Information'!$D$408)</f>
        <v>0</v>
      </c>
      <c r="H30" s="1663">
        <f t="shared" si="0"/>
        <v>0</v>
      </c>
    </row>
    <row r="31" spans="1:9">
      <c r="A31" s="2504"/>
      <c r="B31" s="1454" t="s">
        <v>607</v>
      </c>
      <c r="C31" s="1683">
        <f>Budget!G104</f>
        <v>0</v>
      </c>
      <c r="D31" s="1683">
        <f>Budget!G104</f>
        <v>0</v>
      </c>
      <c r="E31" s="1683">
        <f t="shared" si="1"/>
        <v>0</v>
      </c>
      <c r="F31" s="1662">
        <f>((C31/12)/'Project Information'!$D$408)</f>
        <v>0</v>
      </c>
      <c r="G31" s="1662">
        <f>((D31/12)/'Project Information'!$D$408)</f>
        <v>0</v>
      </c>
      <c r="H31" s="1663">
        <f t="shared" si="0"/>
        <v>0</v>
      </c>
    </row>
    <row r="32" spans="1:9">
      <c r="A32" s="2504"/>
      <c r="B32" s="1454" t="s">
        <v>605</v>
      </c>
      <c r="C32" s="1683">
        <f>Budget!G105</f>
        <v>0</v>
      </c>
      <c r="D32" s="1683">
        <f>Budget!G105</f>
        <v>0</v>
      </c>
      <c r="E32" s="1683">
        <f t="shared" si="1"/>
        <v>0</v>
      </c>
      <c r="F32" s="1662">
        <f>((C32/12)/'Project Information'!$D$408)</f>
        <v>0</v>
      </c>
      <c r="G32" s="1662">
        <f>((D32/12)/'Project Information'!$D$408)</f>
        <v>0</v>
      </c>
      <c r="H32" s="1663">
        <f t="shared" si="0"/>
        <v>0</v>
      </c>
    </row>
    <row r="33" spans="1:8">
      <c r="A33" s="2503" t="s">
        <v>789</v>
      </c>
      <c r="B33" s="176" t="s">
        <v>4</v>
      </c>
      <c r="C33" s="1681">
        <f>Budget!G110</f>
        <v>0</v>
      </c>
      <c r="D33" s="1681">
        <f>Budget!G110</f>
        <v>0</v>
      </c>
      <c r="E33" s="1681">
        <f t="shared" si="1"/>
        <v>0</v>
      </c>
      <c r="F33" s="1658">
        <f>((C33/12)/'Project Information'!$D$408)</f>
        <v>0</v>
      </c>
      <c r="G33" s="1658">
        <f>((D33/12)/'Project Information'!$D$408)</f>
        <v>0</v>
      </c>
      <c r="H33" s="1659">
        <f t="shared" si="0"/>
        <v>0</v>
      </c>
    </row>
    <row r="34" spans="1:8">
      <c r="A34" s="2503"/>
      <c r="B34" s="176" t="s">
        <v>358</v>
      </c>
      <c r="C34" s="1681">
        <f>Budget!G111</f>
        <v>5000</v>
      </c>
      <c r="D34" s="1681">
        <f>Budget!G111</f>
        <v>5000</v>
      </c>
      <c r="E34" s="1681">
        <f t="shared" si="1"/>
        <v>0</v>
      </c>
      <c r="F34" s="1658">
        <f>((C34/12)/'Project Information'!$D$408)</f>
        <v>14.880952380952381</v>
      </c>
      <c r="G34" s="1658">
        <f>((D34/12)/'Project Information'!$D$408)</f>
        <v>14.880952380952381</v>
      </c>
      <c r="H34" s="1659">
        <f t="shared" si="0"/>
        <v>0</v>
      </c>
    </row>
    <row r="35" spans="1:8">
      <c r="A35" s="2503"/>
      <c r="B35" s="176" t="s">
        <v>5</v>
      </c>
      <c r="C35" s="1681">
        <f>Budget!G112</f>
        <v>2500</v>
      </c>
      <c r="D35" s="1681">
        <f>Budget!G112</f>
        <v>2500</v>
      </c>
      <c r="E35" s="1681">
        <f t="shared" si="1"/>
        <v>0</v>
      </c>
      <c r="F35" s="1658">
        <f>((C35/12)/'Project Information'!$D$408)</f>
        <v>7.4404761904761907</v>
      </c>
      <c r="G35" s="1658">
        <f>((D35/12)/'Project Information'!$D$408)</f>
        <v>7.4404761904761907</v>
      </c>
      <c r="H35" s="1659">
        <f t="shared" si="0"/>
        <v>0</v>
      </c>
    </row>
    <row r="36" spans="1:8">
      <c r="A36" s="2503"/>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503"/>
      <c r="B37" s="176" t="s">
        <v>7</v>
      </c>
      <c r="C37" s="1681">
        <f>Budget!G114</f>
        <v>5500</v>
      </c>
      <c r="D37" s="1681">
        <f>Budget!G114</f>
        <v>5500</v>
      </c>
      <c r="E37" s="1681">
        <f t="shared" si="1"/>
        <v>0</v>
      </c>
      <c r="F37" s="1658">
        <f>((C37/12)/'Project Information'!$D$408)</f>
        <v>16.369047619047617</v>
      </c>
      <c r="G37" s="1658">
        <f>((D37/12)/'Project Information'!$D$408)</f>
        <v>16.369047619047617</v>
      </c>
      <c r="H37" s="1659">
        <f t="shared" si="0"/>
        <v>0</v>
      </c>
    </row>
    <row r="38" spans="1:8">
      <c r="A38" s="2503"/>
      <c r="B38" s="176" t="s">
        <v>8</v>
      </c>
      <c r="C38" s="1681">
        <f>Budget!G115</f>
        <v>7121</v>
      </c>
      <c r="D38" s="1681">
        <f>Budget!G115</f>
        <v>7121</v>
      </c>
      <c r="E38" s="1681">
        <f t="shared" si="1"/>
        <v>0</v>
      </c>
      <c r="F38" s="1658">
        <f>((C38/12)/'Project Information'!$D$408)</f>
        <v>21.19345238095238</v>
      </c>
      <c r="G38" s="1658">
        <f>((D38/12)/'Project Information'!$D$408)</f>
        <v>21.19345238095238</v>
      </c>
      <c r="H38" s="1659">
        <f t="shared" si="0"/>
        <v>0</v>
      </c>
    </row>
    <row r="39" spans="1:8">
      <c r="A39" s="2503"/>
      <c r="B39" s="176" t="s">
        <v>9</v>
      </c>
      <c r="C39" s="1681">
        <f>Budget!G116</f>
        <v>3170</v>
      </c>
      <c r="D39" s="1681">
        <f>Budget!G116</f>
        <v>3170</v>
      </c>
      <c r="E39" s="1681">
        <f t="shared" si="1"/>
        <v>0</v>
      </c>
      <c r="F39" s="1658">
        <f>((C39/12)/'Project Information'!$D$408)</f>
        <v>9.4345238095238102</v>
      </c>
      <c r="G39" s="1658">
        <f>((D39/12)/'Project Information'!$D$408)</f>
        <v>9.4345238095238102</v>
      </c>
      <c r="H39" s="1659">
        <f t="shared" si="0"/>
        <v>0</v>
      </c>
    </row>
    <row r="40" spans="1:8">
      <c r="A40" s="2503"/>
      <c r="B40" s="176" t="s">
        <v>10</v>
      </c>
      <c r="C40" s="1681">
        <f>Budget!G117</f>
        <v>170</v>
      </c>
      <c r="D40" s="1681">
        <f>Budget!G117</f>
        <v>170</v>
      </c>
      <c r="E40" s="1681">
        <f t="shared" si="1"/>
        <v>0</v>
      </c>
      <c r="F40" s="1658">
        <f>((C40/12)/'Project Information'!$D$408)</f>
        <v>0.50595238095238093</v>
      </c>
      <c r="G40" s="1658">
        <f>((D40/12)/'Project Information'!$D$408)</f>
        <v>0.50595238095238093</v>
      </c>
      <c r="H40" s="1659">
        <f t="shared" si="0"/>
        <v>0</v>
      </c>
    </row>
    <row r="41" spans="1:8">
      <c r="A41" s="2503"/>
      <c r="B41" s="176" t="s">
        <v>11</v>
      </c>
      <c r="C41" s="1681">
        <f>Budget!G118</f>
        <v>1190</v>
      </c>
      <c r="D41" s="1681">
        <f>Budget!G118</f>
        <v>1190</v>
      </c>
      <c r="E41" s="1681">
        <f t="shared" si="1"/>
        <v>0</v>
      </c>
      <c r="F41" s="1658">
        <f>((C41/12)/'Project Information'!$D$408)</f>
        <v>3.541666666666667</v>
      </c>
      <c r="G41" s="1658">
        <f>((D41/12)/'Project Information'!$D$408)</f>
        <v>3.541666666666667</v>
      </c>
      <c r="H41" s="1659">
        <f t="shared" si="0"/>
        <v>0</v>
      </c>
    </row>
    <row r="42" spans="1:8">
      <c r="A42" s="2503"/>
      <c r="B42" s="176" t="s">
        <v>12</v>
      </c>
      <c r="C42" s="1681">
        <f>Budget!G119</f>
        <v>6500</v>
      </c>
      <c r="D42" s="1681">
        <f>Budget!G119</f>
        <v>6500</v>
      </c>
      <c r="E42" s="1681">
        <f t="shared" si="1"/>
        <v>0</v>
      </c>
      <c r="F42" s="1658">
        <f>((C42/12)/'Project Information'!$D$408)</f>
        <v>19.345238095238095</v>
      </c>
      <c r="G42" s="1658">
        <f>((D42/12)/'Project Information'!$D$408)</f>
        <v>19.345238095238095</v>
      </c>
      <c r="H42" s="1659">
        <f t="shared" si="0"/>
        <v>0</v>
      </c>
    </row>
    <row r="43" spans="1:8">
      <c r="A43" s="2503"/>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503"/>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503"/>
      <c r="B45" s="176" t="s">
        <v>15</v>
      </c>
      <c r="C45" s="1681">
        <f>Budget!G122</f>
        <v>0</v>
      </c>
      <c r="D45" s="1681">
        <f>Budget!G122</f>
        <v>0</v>
      </c>
      <c r="E45" s="1681">
        <f t="shared" si="1"/>
        <v>0</v>
      </c>
      <c r="F45" s="1658">
        <f>((C45/12)/'Project Information'!$D$408)</f>
        <v>0</v>
      </c>
      <c r="G45" s="1658">
        <f>((D45/12)/'Project Information'!$D$408)</f>
        <v>0</v>
      </c>
      <c r="H45" s="1659">
        <f t="shared" si="2"/>
        <v>0</v>
      </c>
    </row>
    <row r="46" spans="1:8">
      <c r="A46" s="2503"/>
      <c r="B46" s="176" t="s">
        <v>604</v>
      </c>
      <c r="C46" s="1681">
        <f>Budget!G123</f>
        <v>830</v>
      </c>
      <c r="D46" s="1681">
        <f>Budget!G123</f>
        <v>830</v>
      </c>
      <c r="E46" s="1681">
        <f t="shared" si="1"/>
        <v>0</v>
      </c>
      <c r="F46" s="1658">
        <f>((C46/12)/'Project Information'!$D$408)</f>
        <v>2.4702380952380953</v>
      </c>
      <c r="G46" s="1658">
        <f>((D46/12)/'Project Information'!$D$408)</f>
        <v>2.4702380952380953</v>
      </c>
      <c r="H46" s="1659">
        <f t="shared" si="2"/>
        <v>0</v>
      </c>
    </row>
    <row r="47" spans="1:8">
      <c r="A47" s="2503"/>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503"/>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503"/>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500" t="s">
        <v>790</v>
      </c>
      <c r="B50" s="1454" t="s">
        <v>17</v>
      </c>
      <c r="C50" s="1683">
        <f>Budget!G131</f>
        <v>15400</v>
      </c>
      <c r="D50" s="1683">
        <f>Budget!G131</f>
        <v>15400</v>
      </c>
      <c r="E50" s="1683">
        <f t="shared" si="1"/>
        <v>0</v>
      </c>
      <c r="F50" s="1662">
        <f>((C50/12)/'Project Information'!$D$408)</f>
        <v>45.833333333333329</v>
      </c>
      <c r="G50" s="1662">
        <f>((D50/12)/'Project Information'!$D$408)</f>
        <v>45.833333333333329</v>
      </c>
      <c r="H50" s="1663">
        <f t="shared" si="2"/>
        <v>0</v>
      </c>
    </row>
    <row r="51" spans="1:8">
      <c r="A51" s="2500"/>
      <c r="B51" s="1454" t="s">
        <v>18</v>
      </c>
      <c r="C51" s="1683">
        <f>Budget!G132</f>
        <v>2320</v>
      </c>
      <c r="D51" s="1683">
        <f>Budget!G132</f>
        <v>2320</v>
      </c>
      <c r="E51" s="1683">
        <f t="shared" si="1"/>
        <v>0</v>
      </c>
      <c r="F51" s="1662">
        <f>((C51/12)/'Project Information'!$D$408)</f>
        <v>6.9047619047619051</v>
      </c>
      <c r="G51" s="1662">
        <f>((D51/12)/'Project Information'!$D$408)</f>
        <v>6.9047619047619051</v>
      </c>
      <c r="H51" s="1663">
        <f t="shared" si="2"/>
        <v>0</v>
      </c>
    </row>
    <row r="52" spans="1:8">
      <c r="A52" s="2500"/>
      <c r="B52" s="1454" t="s">
        <v>19</v>
      </c>
      <c r="C52" s="1683">
        <f>Budget!G133</f>
        <v>7200</v>
      </c>
      <c r="D52" s="1683">
        <f>Budget!G133</f>
        <v>7200</v>
      </c>
      <c r="E52" s="1683">
        <f t="shared" si="1"/>
        <v>0</v>
      </c>
      <c r="F52" s="1662">
        <f>((C52/12)/'Project Information'!$D$408)</f>
        <v>21.428571428571427</v>
      </c>
      <c r="G52" s="1662">
        <f>((D52/12)/'Project Information'!$D$408)</f>
        <v>21.428571428571427</v>
      </c>
      <c r="H52" s="1663">
        <f t="shared" si="2"/>
        <v>0</v>
      </c>
    </row>
    <row r="53" spans="1:8">
      <c r="A53" s="2500"/>
      <c r="B53" s="1454" t="s">
        <v>20</v>
      </c>
      <c r="C53" s="1683">
        <f>Budget!G134</f>
        <v>150</v>
      </c>
      <c r="D53" s="1683">
        <f>Budget!G134</f>
        <v>150</v>
      </c>
      <c r="E53" s="1683">
        <f t="shared" si="1"/>
        <v>0</v>
      </c>
      <c r="F53" s="1662">
        <f>((C53/12)/'Project Information'!$D$408)</f>
        <v>0.44642857142857145</v>
      </c>
      <c r="G53" s="1662">
        <f>((D53/12)/'Project Information'!$D$408)</f>
        <v>0.44642857142857145</v>
      </c>
      <c r="H53" s="1663">
        <f t="shared" si="2"/>
        <v>0</v>
      </c>
    </row>
    <row r="54" spans="1:8">
      <c r="A54" s="2500"/>
      <c r="B54" s="1454" t="s">
        <v>21</v>
      </c>
      <c r="C54" s="1683">
        <f>Budget!G135</f>
        <v>1180</v>
      </c>
      <c r="D54" s="1683">
        <f>Budget!G135</f>
        <v>1180</v>
      </c>
      <c r="E54" s="1683">
        <f t="shared" si="1"/>
        <v>0</v>
      </c>
      <c r="F54" s="1662">
        <f>((C54/12)/'Project Information'!$D$408)</f>
        <v>3.5119047619047619</v>
      </c>
      <c r="G54" s="1662">
        <f>((D54/12)/'Project Information'!$D$408)</f>
        <v>3.5119047619047619</v>
      </c>
      <c r="H54" s="1663">
        <f t="shared" si="2"/>
        <v>0</v>
      </c>
    </row>
    <row r="55" spans="1:8">
      <c r="A55" s="2500"/>
      <c r="B55" s="1454" t="s">
        <v>22</v>
      </c>
      <c r="C55" s="1683">
        <f>Budget!G136</f>
        <v>4460</v>
      </c>
      <c r="D55" s="1683">
        <f>Budget!G136</f>
        <v>4460</v>
      </c>
      <c r="E55" s="1683">
        <f t="shared" si="1"/>
        <v>0</v>
      </c>
      <c r="F55" s="1662">
        <f>((C55/12)/'Project Information'!$D$408)</f>
        <v>13.273809523809524</v>
      </c>
      <c r="G55" s="1662">
        <f>((D55/12)/'Project Information'!$D$408)</f>
        <v>13.273809523809524</v>
      </c>
      <c r="H55" s="1663">
        <f t="shared" si="2"/>
        <v>0</v>
      </c>
    </row>
    <row r="56" spans="1:8">
      <c r="A56" s="2500"/>
      <c r="B56" s="1454" t="s">
        <v>23</v>
      </c>
      <c r="C56" s="1683">
        <f>Budget!G137</f>
        <v>1300</v>
      </c>
      <c r="D56" s="1683">
        <f>Budget!G137</f>
        <v>1300</v>
      </c>
      <c r="E56" s="1683">
        <f t="shared" si="1"/>
        <v>0</v>
      </c>
      <c r="F56" s="1662">
        <f>((C56/12)/'Project Information'!$D$408)</f>
        <v>3.8690476190476191</v>
      </c>
      <c r="G56" s="1662">
        <f>((D56/12)/'Project Information'!$D$408)</f>
        <v>3.8690476190476191</v>
      </c>
      <c r="H56" s="1663">
        <f t="shared" si="2"/>
        <v>0</v>
      </c>
    </row>
    <row r="57" spans="1:8">
      <c r="A57" s="2500"/>
      <c r="B57" s="1454" t="s">
        <v>604</v>
      </c>
      <c r="C57" s="1683">
        <f>Budget!G138</f>
        <v>0</v>
      </c>
      <c r="D57" s="1683">
        <f>Budget!G138</f>
        <v>0</v>
      </c>
      <c r="E57" s="1683">
        <f t="shared" si="1"/>
        <v>0</v>
      </c>
      <c r="F57" s="1662">
        <f>((C57/12)/'Project Information'!$D$408)</f>
        <v>0</v>
      </c>
      <c r="G57" s="1662">
        <f>((D57/12)/'Project Information'!$D$408)</f>
        <v>0</v>
      </c>
      <c r="H57" s="1663">
        <f t="shared" si="2"/>
        <v>0</v>
      </c>
    </row>
    <row r="58" spans="1:8">
      <c r="A58" s="2500"/>
      <c r="B58" s="1454" t="s">
        <v>605</v>
      </c>
      <c r="C58" s="1683">
        <f>Budget!G139</f>
        <v>0</v>
      </c>
      <c r="D58" s="1683">
        <f>Budget!G139</f>
        <v>0</v>
      </c>
      <c r="E58" s="1683">
        <f t="shared" si="1"/>
        <v>0</v>
      </c>
      <c r="F58" s="1662">
        <f>((C58/12)/'Project Information'!$D$408)</f>
        <v>0</v>
      </c>
      <c r="G58" s="1662">
        <f>((D58/12)/'Project Information'!$D$408)</f>
        <v>0</v>
      </c>
      <c r="H58" s="1663">
        <f t="shared" si="2"/>
        <v>0</v>
      </c>
    </row>
    <row r="59" spans="1:8">
      <c r="A59" s="2500"/>
      <c r="B59" s="1454" t="s">
        <v>606</v>
      </c>
      <c r="C59" s="1683">
        <f>Budget!G140</f>
        <v>0</v>
      </c>
      <c r="D59" s="1683">
        <f>Budget!G140</f>
        <v>0</v>
      </c>
      <c r="E59" s="1683">
        <f t="shared" si="1"/>
        <v>0</v>
      </c>
      <c r="F59" s="1662">
        <f>((C59/12)/'Project Information'!$D$408)</f>
        <v>0</v>
      </c>
      <c r="G59" s="1662">
        <f>((D59/12)/'Project Information'!$D$408)</f>
        <v>0</v>
      </c>
      <c r="H59" s="1663">
        <f t="shared" si="2"/>
        <v>0</v>
      </c>
    </row>
    <row r="60" spans="1:8">
      <c r="A60" s="2502" t="s">
        <v>1223</v>
      </c>
      <c r="B60" s="176" t="s">
        <v>25</v>
      </c>
      <c r="C60" s="1681">
        <f>Budget!G145</f>
        <v>11200</v>
      </c>
      <c r="D60" s="1681">
        <f>Budget!G145</f>
        <v>11200</v>
      </c>
      <c r="E60" s="1681">
        <f t="shared" si="1"/>
        <v>0</v>
      </c>
      <c r="F60" s="1658">
        <f>((C60/12)/'Project Information'!$D$408)</f>
        <v>33.333333333333336</v>
      </c>
      <c r="G60" s="1658">
        <f>((D60/12)/'Project Information'!$D$408)</f>
        <v>33.333333333333336</v>
      </c>
      <c r="H60" s="1659">
        <f t="shared" si="2"/>
        <v>0</v>
      </c>
    </row>
    <row r="61" spans="1:8">
      <c r="A61" s="2502"/>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502"/>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5"/>
      <c r="B63" s="1456" t="s">
        <v>1148</v>
      </c>
      <c r="C63" s="1683">
        <f>SUM(C11:C62)</f>
        <v>162151</v>
      </c>
      <c r="D63" s="1683">
        <f>SUM(D11:D62)</f>
        <v>162151</v>
      </c>
      <c r="E63" s="1683">
        <f t="shared" si="1"/>
        <v>0</v>
      </c>
      <c r="F63" s="1662">
        <f>((C63/12)/'Project Information'!$D$408)</f>
        <v>482.59226190476193</v>
      </c>
      <c r="G63" s="1662">
        <f>((D63/12)/'Project Information'!$D$408)</f>
        <v>482.59226190476193</v>
      </c>
      <c r="H63" s="1663">
        <f t="shared" si="2"/>
        <v>0</v>
      </c>
    </row>
    <row r="64" spans="1:8">
      <c r="A64" s="1455"/>
      <c r="B64" s="1456" t="s">
        <v>785</v>
      </c>
      <c r="C64" s="1683">
        <f>C63/'Project Information'!D408</f>
        <v>5791.1071428571431</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5" t="s">
        <v>781</v>
      </c>
      <c r="D70" s="2505"/>
      <c r="E70" s="2505"/>
      <c r="F70" s="2505" t="s">
        <v>1131</v>
      </c>
      <c r="G70" s="2505"/>
      <c r="H70" s="2507"/>
      <c r="I70" s="173"/>
    </row>
    <row r="71" spans="2:9" ht="36">
      <c r="B71" s="175"/>
      <c r="C71" s="322" t="s">
        <v>249</v>
      </c>
      <c r="D71" s="322" t="s">
        <v>1130</v>
      </c>
      <c r="E71" s="322" t="s">
        <v>250</v>
      </c>
      <c r="F71" s="323" t="s">
        <v>249</v>
      </c>
      <c r="G71" s="322" t="s">
        <v>1130</v>
      </c>
      <c r="H71" s="325" t="s">
        <v>250</v>
      </c>
      <c r="I71" s="173"/>
    </row>
    <row r="72" spans="2:9">
      <c r="B72" s="187" t="s">
        <v>760</v>
      </c>
      <c r="C72" s="1684">
        <f>SUM(C11:C25)</f>
        <v>47240</v>
      </c>
      <c r="D72" s="1684">
        <f>SUM(D11:D25)</f>
        <v>47240</v>
      </c>
      <c r="E72" s="1684">
        <f t="shared" ref="E72:E76" si="4">D72-C72</f>
        <v>0</v>
      </c>
      <c r="F72" s="1665">
        <f>((C72)/'Project Information'!$D$408)</f>
        <v>1687.1428571428571</v>
      </c>
      <c r="G72" s="1665">
        <f>((D72)/'Project Information'!$D$408)</f>
        <v>1687.1428571428571</v>
      </c>
      <c r="H72" s="1666">
        <f t="shared" ref="H72:H77" si="5">G72-F72</f>
        <v>0</v>
      </c>
      <c r="I72" s="173"/>
    </row>
    <row r="73" spans="2:9">
      <c r="B73" s="1457" t="s">
        <v>788</v>
      </c>
      <c r="C73" s="1685">
        <f>SUM(C26:C32)</f>
        <v>39720</v>
      </c>
      <c r="D73" s="1685">
        <f>SUM(D26:D32)</f>
        <v>39720</v>
      </c>
      <c r="E73" s="1685">
        <f t="shared" si="4"/>
        <v>0</v>
      </c>
      <c r="F73" s="1667">
        <f>((C73)/'Project Information'!$D$408)</f>
        <v>1418.5714285714287</v>
      </c>
      <c r="G73" s="1667">
        <f>((D73)/'Project Information'!$D$408)</f>
        <v>1418.5714285714287</v>
      </c>
      <c r="H73" s="1668">
        <f t="shared" si="5"/>
        <v>0</v>
      </c>
      <c r="I73" s="173"/>
    </row>
    <row r="74" spans="2:9">
      <c r="B74" s="188" t="s">
        <v>1336</v>
      </c>
      <c r="C74" s="1686">
        <f>SUM(C33:C49)</f>
        <v>31981</v>
      </c>
      <c r="D74" s="1686">
        <f>SUM(D33:D49)</f>
        <v>31981</v>
      </c>
      <c r="E74" s="1686">
        <f t="shared" si="4"/>
        <v>0</v>
      </c>
      <c r="F74" s="1665">
        <f>((C74)/'Project Information'!$D$408)</f>
        <v>1142.1785714285713</v>
      </c>
      <c r="G74" s="1665">
        <f>((D74)/'Project Information'!$D$408)</f>
        <v>1142.1785714285713</v>
      </c>
      <c r="H74" s="1669">
        <f t="shared" si="5"/>
        <v>0</v>
      </c>
      <c r="I74" s="173"/>
    </row>
    <row r="75" spans="2:9">
      <c r="B75" s="1457" t="s">
        <v>16</v>
      </c>
      <c r="C75" s="1685">
        <f>SUM(C50:C59)</f>
        <v>32010</v>
      </c>
      <c r="D75" s="1685">
        <f>SUM(D50:D59)</f>
        <v>32010</v>
      </c>
      <c r="E75" s="1685">
        <f t="shared" si="4"/>
        <v>0</v>
      </c>
      <c r="F75" s="1667">
        <f>((C75)/'Project Information'!$D$408)</f>
        <v>1143.2142857142858</v>
      </c>
      <c r="G75" s="1667">
        <f>((D75)/'Project Information'!$D$408)</f>
        <v>1143.2142857142858</v>
      </c>
      <c r="H75" s="1668">
        <f t="shared" si="5"/>
        <v>0</v>
      </c>
      <c r="I75" s="173"/>
    </row>
    <row r="76" spans="2:9">
      <c r="B76" s="188" t="s">
        <v>1223</v>
      </c>
      <c r="C76" s="1686">
        <f>SUM(C60:C62)</f>
        <v>11200</v>
      </c>
      <c r="D76" s="1686">
        <f>SUM(D60:D62)</f>
        <v>11200</v>
      </c>
      <c r="E76" s="1686">
        <f t="shared" si="4"/>
        <v>0</v>
      </c>
      <c r="F76" s="1665">
        <f>((C76)/'Project Information'!$D$408)</f>
        <v>400</v>
      </c>
      <c r="G76" s="1665">
        <f>((D76)/'Project Information'!$D$408)</f>
        <v>400</v>
      </c>
      <c r="H76" s="1669">
        <f t="shared" si="5"/>
        <v>0</v>
      </c>
      <c r="I76" s="173"/>
    </row>
    <row r="77" spans="2:9">
      <c r="B77" s="1458" t="s">
        <v>791</v>
      </c>
      <c r="C77" s="1687">
        <f>SUM(C72:C76)</f>
        <v>162151</v>
      </c>
      <c r="D77" s="1687">
        <f>SUM(D72:D76)</f>
        <v>162151</v>
      </c>
      <c r="E77" s="1687">
        <f>SUM(E72:E76)</f>
        <v>0</v>
      </c>
      <c r="F77" s="1670">
        <f>SUM(F72:F76)</f>
        <v>5791.1071428571431</v>
      </c>
      <c r="G77" s="1670">
        <f>SUM(G72:G76)</f>
        <v>5791.1071428571431</v>
      </c>
      <c r="H77" s="1671">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FirstMerit</v>
      </c>
      <c r="C83" s="1681">
        <f>Budget!G197</f>
        <v>2907343</v>
      </c>
      <c r="D83" s="1681">
        <f>Budget!G197</f>
        <v>2907343</v>
      </c>
      <c r="E83" s="1681">
        <f>D83-C83</f>
        <v>0</v>
      </c>
    </row>
    <row r="84" spans="2:8">
      <c r="B84" s="176" t="str">
        <f>Budget!D198</f>
        <v>Ohio Equity Fund for Housing</v>
      </c>
      <c r="C84" s="1681">
        <f>Budget!G198</f>
        <v>1084155</v>
      </c>
      <c r="D84" s="1681">
        <f>Budget!G198</f>
        <v>1084155</v>
      </c>
      <c r="E84" s="1681">
        <f t="shared" ref="E84:E90" si="6">D84-C84</f>
        <v>0</v>
      </c>
    </row>
    <row r="85" spans="2:8">
      <c r="B85" s="176">
        <f>Budget!D199</f>
        <v>0</v>
      </c>
      <c r="C85" s="1681">
        <f>Budget!G199</f>
        <v>0</v>
      </c>
      <c r="D85" s="1681">
        <f>Budget!G199</f>
        <v>0</v>
      </c>
      <c r="E85" s="1681">
        <f t="shared" si="6"/>
        <v>0</v>
      </c>
    </row>
    <row r="86" spans="2:8">
      <c r="B86" s="176" t="str">
        <f>Budget!D200</f>
        <v>DEFERRED DEVELOPER FEE</v>
      </c>
      <c r="C86" s="1681">
        <f>Budget!G200</f>
        <v>75000</v>
      </c>
      <c r="D86" s="1681">
        <f>Budget!G200</f>
        <v>75000</v>
      </c>
      <c r="E86" s="1681">
        <f t="shared" si="6"/>
        <v>0</v>
      </c>
    </row>
    <row r="87" spans="2:8">
      <c r="B87" s="176">
        <f>Budget!D201</f>
        <v>0</v>
      </c>
      <c r="C87" s="1681">
        <f>Budget!G201</f>
        <v>0</v>
      </c>
      <c r="D87" s="1681">
        <f>Budget!G201</f>
        <v>0</v>
      </c>
      <c r="E87" s="1681">
        <f t="shared" si="6"/>
        <v>0</v>
      </c>
    </row>
    <row r="88" spans="2:8">
      <c r="B88" s="176" t="str">
        <f>Budget!D202</f>
        <v>HDL</v>
      </c>
      <c r="C88" s="1681">
        <f>Budget!G202</f>
        <v>1500000</v>
      </c>
      <c r="D88" s="1681">
        <f>Budget!G202</f>
        <v>1500000</v>
      </c>
      <c r="E88" s="1681">
        <f t="shared" si="6"/>
        <v>0</v>
      </c>
    </row>
    <row r="89" spans="2:8">
      <c r="B89" s="176" t="str">
        <f>Budget!D203</f>
        <v>Other</v>
      </c>
      <c r="C89" s="1681">
        <f>Budget!G203</f>
        <v>1875000</v>
      </c>
      <c r="D89" s="1681">
        <f>Budget!G203</f>
        <v>1875000</v>
      </c>
      <c r="E89" s="1681">
        <f t="shared" si="6"/>
        <v>0</v>
      </c>
    </row>
    <row r="90" spans="2:8">
      <c r="B90" s="193" t="s">
        <v>247</v>
      </c>
      <c r="C90" s="1681">
        <f>Budget!G204</f>
        <v>7441498</v>
      </c>
      <c r="D90" s="1681">
        <f>SUM(D83:D89)</f>
        <v>7441498</v>
      </c>
      <c r="E90" s="1681">
        <f t="shared" si="6"/>
        <v>0</v>
      </c>
    </row>
    <row r="91" spans="2:8">
      <c r="D91" s="173" t="s">
        <v>438</v>
      </c>
    </row>
    <row r="93" spans="2:8" ht="12.75">
      <c r="B93" s="751" t="s">
        <v>246</v>
      </c>
    </row>
    <row r="94" spans="2:8">
      <c r="B94" s="174"/>
    </row>
    <row r="95" spans="2:8">
      <c r="C95" s="2501" t="s">
        <v>783</v>
      </c>
      <c r="D95" s="2501"/>
      <c r="E95" s="2501"/>
      <c r="F95" s="2501" t="s">
        <v>784</v>
      </c>
      <c r="G95" s="2501"/>
      <c r="H95" s="2501"/>
    </row>
    <row r="96" spans="2:8" ht="36">
      <c r="C96" s="323" t="s">
        <v>249</v>
      </c>
      <c r="D96" s="322" t="s">
        <v>1130</v>
      </c>
      <c r="E96" s="323" t="s">
        <v>250</v>
      </c>
      <c r="F96" s="323" t="s">
        <v>249</v>
      </c>
      <c r="G96" s="322" t="s">
        <v>1130</v>
      </c>
      <c r="H96" s="324" t="s">
        <v>250</v>
      </c>
    </row>
    <row r="97" spans="2:8">
      <c r="B97" s="176">
        <f>Budget!D217</f>
        <v>0</v>
      </c>
      <c r="C97" s="1681">
        <f>Budget!G217</f>
        <v>0</v>
      </c>
      <c r="D97" s="1681">
        <f>Budget!G217</f>
        <v>0</v>
      </c>
      <c r="E97" s="1681">
        <f>D97-C97</f>
        <v>0</v>
      </c>
      <c r="F97" s="1672">
        <f>C97/'Project Information'!$D$408</f>
        <v>0</v>
      </c>
      <c r="G97" s="1672">
        <f>D97/'Project Information'!$D$408</f>
        <v>0</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Ohio Equity Fund for Housing</v>
      </c>
      <c r="C99" s="1681">
        <f>Budget!G219</f>
        <v>4274396</v>
      </c>
      <c r="D99" s="1681">
        <f>Budget!G219</f>
        <v>4274396</v>
      </c>
      <c r="E99" s="1681">
        <f t="shared" si="8"/>
        <v>0</v>
      </c>
      <c r="F99" s="1672">
        <f>C99/'Project Information'!$D$408</f>
        <v>152657</v>
      </c>
      <c r="G99" s="1672">
        <f>D99/'Project Information'!$D$408</f>
        <v>152657</v>
      </c>
      <c r="H99" s="1673">
        <f t="shared" si="7"/>
        <v>0</v>
      </c>
    </row>
    <row r="100" spans="2:8">
      <c r="B100" s="176" t="str">
        <f>Budget!D220</f>
        <v>Ohio Equity Fund for Housing</v>
      </c>
      <c r="C100" s="1681">
        <f>Budget!G220</f>
        <v>1142102</v>
      </c>
      <c r="D100" s="1681">
        <f>Budget!G220</f>
        <v>1142102</v>
      </c>
      <c r="E100" s="1681">
        <f t="shared" si="8"/>
        <v>0</v>
      </c>
      <c r="F100" s="1672">
        <f>C100/'Project Information'!$D$408</f>
        <v>40789.357142857145</v>
      </c>
      <c r="G100" s="1672">
        <f>D100/'Project Information'!$D$408</f>
        <v>40789.357142857145</v>
      </c>
      <c r="H100" s="1673">
        <f t="shared" si="7"/>
        <v>0</v>
      </c>
    </row>
    <row r="101" spans="2:8">
      <c r="B101" s="176" t="str">
        <f>Budget!D221</f>
        <v>DEFERRED DEVELOPER FEE</v>
      </c>
      <c r="C101" s="1681">
        <f>Budget!G221</f>
        <v>150000</v>
      </c>
      <c r="D101" s="1681">
        <f>Budget!G221</f>
        <v>150000</v>
      </c>
      <c r="E101" s="1681">
        <f t="shared" si="8"/>
        <v>0</v>
      </c>
      <c r="F101" s="1672">
        <f>C101/'Project Information'!$D$408</f>
        <v>5357.1428571428569</v>
      </c>
      <c r="G101" s="1672">
        <f>D101/'Project Information'!$D$408</f>
        <v>5357.1428571428569</v>
      </c>
      <c r="H101" s="1673">
        <f t="shared" si="7"/>
        <v>0</v>
      </c>
    </row>
    <row r="102" spans="2:8">
      <c r="B102" s="176">
        <f>Budget!D222</f>
        <v>0</v>
      </c>
      <c r="C102" s="1681">
        <f>Budget!G222</f>
        <v>0</v>
      </c>
      <c r="D102" s="1681">
        <f>Budget!G222</f>
        <v>0</v>
      </c>
      <c r="E102" s="1681">
        <f t="shared" si="8"/>
        <v>0</v>
      </c>
      <c r="F102" s="1672">
        <f>C102/'Project Information'!$D$408</f>
        <v>0</v>
      </c>
      <c r="G102" s="1672">
        <f>D102/'Project Information'!$D$408</f>
        <v>0</v>
      </c>
      <c r="H102" s="1673">
        <f t="shared" si="7"/>
        <v>0</v>
      </c>
    </row>
    <row r="103" spans="2:8">
      <c r="B103" s="176" t="str">
        <f>Budget!D223</f>
        <v>Westhaven Foundation (grant)</v>
      </c>
      <c r="C103" s="1681">
        <f>Budget!G223</f>
        <v>800000</v>
      </c>
      <c r="D103" s="1681">
        <f>Budget!G223</f>
        <v>800000</v>
      </c>
      <c r="E103" s="1681">
        <f t="shared" si="8"/>
        <v>0</v>
      </c>
      <c r="F103" s="1672">
        <f>C103/'Project Information'!$D$408</f>
        <v>28571.428571428572</v>
      </c>
      <c r="G103" s="1672">
        <f>D103/'Project Information'!$D$408</f>
        <v>28571.428571428572</v>
      </c>
      <c r="H103" s="1673">
        <f t="shared" si="7"/>
        <v>0</v>
      </c>
    </row>
    <row r="104" spans="2:8">
      <c r="B104" s="176" t="str">
        <f>Budget!D224</f>
        <v>Cleveland Housing Trust (grant)</v>
      </c>
      <c r="C104" s="1681">
        <f>Budget!G224</f>
        <v>600000</v>
      </c>
      <c r="D104" s="1681">
        <f>Budget!G224</f>
        <v>600000</v>
      </c>
      <c r="E104" s="1681">
        <f t="shared" si="8"/>
        <v>0</v>
      </c>
      <c r="F104" s="1672">
        <f>C104/'Project Information'!$D$408</f>
        <v>21428.571428571428</v>
      </c>
      <c r="G104" s="1672">
        <f>D104/'Project Information'!$D$408</f>
        <v>21428.571428571428</v>
      </c>
      <c r="H104" s="1673">
        <f t="shared" si="7"/>
        <v>0</v>
      </c>
    </row>
    <row r="105" spans="2:8">
      <c r="B105" s="176" t="str">
        <f>Budget!D225</f>
        <v>OH Captial Budget (grant)</v>
      </c>
      <c r="C105" s="1681">
        <f>Budget!G225</f>
        <v>75000</v>
      </c>
      <c r="D105" s="1681">
        <f>Budget!G225</f>
        <v>75000</v>
      </c>
      <c r="E105" s="1681">
        <f t="shared" si="8"/>
        <v>0</v>
      </c>
      <c r="F105" s="1672">
        <f>C105/'Project Information'!$D$408</f>
        <v>2678.5714285714284</v>
      </c>
      <c r="G105" s="1672">
        <f>D105/'Project Information'!$D$408</f>
        <v>2678.5714285714284</v>
      </c>
      <c r="H105" s="1673">
        <f t="shared" si="7"/>
        <v>0</v>
      </c>
    </row>
    <row r="106" spans="2:8">
      <c r="B106" s="176" t="str">
        <f>Budget!D226</f>
        <v>Cleveland Foundation (grant)</v>
      </c>
      <c r="C106" s="1681">
        <f>Budget!G226</f>
        <v>400000</v>
      </c>
      <c r="D106" s="1681">
        <f>Budget!G226</f>
        <v>400000</v>
      </c>
      <c r="E106" s="1681">
        <f t="shared" si="8"/>
        <v>0</v>
      </c>
      <c r="F106" s="1672">
        <f>C106/'Project Information'!$D$408</f>
        <v>14285.714285714286</v>
      </c>
      <c r="G106" s="1672">
        <f>D106/'Project Information'!$D$408</f>
        <v>14285.714285714286</v>
      </c>
      <c r="H106" s="1673">
        <f t="shared" si="7"/>
        <v>0</v>
      </c>
    </row>
    <row r="107" spans="2:8">
      <c r="B107" s="176" t="str">
        <f>Budget!F227</f>
        <v>TOTALS</v>
      </c>
      <c r="C107" s="1681">
        <f>SUM(C97:C106)</f>
        <v>7441498</v>
      </c>
      <c r="D107" s="1681">
        <f>SUM(D97:D106)</f>
        <v>7441498</v>
      </c>
      <c r="E107" s="1681">
        <f t="shared" si="8"/>
        <v>0</v>
      </c>
      <c r="F107" s="1672">
        <f>C107/'Project Information'!$D$408</f>
        <v>265767.78571428574</v>
      </c>
      <c r="G107" s="1672">
        <f>D107/'Project Information'!$D$408</f>
        <v>265767.78571428574</v>
      </c>
      <c r="H107" s="1673">
        <f t="shared" si="7"/>
        <v>0</v>
      </c>
    </row>
    <row r="108" spans="2:8">
      <c r="D108" s="173" t="s">
        <v>438</v>
      </c>
    </row>
    <row r="110" spans="2:8">
      <c r="D110" s="173" t="s">
        <v>438</v>
      </c>
    </row>
    <row r="111" spans="2:8" ht="12.75">
      <c r="B111" s="751" t="s">
        <v>248</v>
      </c>
    </row>
    <row r="113" spans="2:12">
      <c r="C113" s="2501" t="s">
        <v>783</v>
      </c>
      <c r="D113" s="2501"/>
      <c r="E113" s="2501"/>
      <c r="F113" s="2501" t="s">
        <v>784</v>
      </c>
      <c r="G113" s="2501"/>
      <c r="H113" s="2501"/>
    </row>
    <row r="114" spans="2:12" ht="36">
      <c r="B114" s="194"/>
      <c r="C114" s="323" t="s">
        <v>249</v>
      </c>
      <c r="D114" s="322" t="s">
        <v>1130</v>
      </c>
      <c r="E114" s="323" t="s">
        <v>250</v>
      </c>
      <c r="F114" s="323" t="s">
        <v>249</v>
      </c>
      <c r="G114" s="322" t="s">
        <v>1130</v>
      </c>
      <c r="H114" s="324" t="s">
        <v>250</v>
      </c>
    </row>
    <row r="115" spans="2:12" ht="12">
      <c r="B115" s="1085"/>
      <c r="C115" s="1688"/>
      <c r="D115" s="1689"/>
      <c r="E115" s="1688"/>
      <c r="F115" s="1674"/>
      <c r="G115" s="1675"/>
      <c r="H115" s="1676"/>
    </row>
    <row r="116" spans="2:12">
      <c r="B116" s="195" t="str">
        <f>Budget!D255</f>
        <v xml:space="preserve">Land: </v>
      </c>
      <c r="C116" s="1681">
        <f>Budget!E255</f>
        <v>65000</v>
      </c>
      <c r="D116" s="1681">
        <f>Budget!E255</f>
        <v>65000</v>
      </c>
      <c r="E116" s="1681">
        <f>D116-C116</f>
        <v>0</v>
      </c>
      <c r="F116" s="1658">
        <f>C116/'Project Information'!$D$408</f>
        <v>2321.4285714285716</v>
      </c>
      <c r="G116" s="1658">
        <f>D116/'Project Information'!$D$408</f>
        <v>2321.4285714285716</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585000</v>
      </c>
      <c r="D118" s="1681">
        <f>Budget!E257</f>
        <v>585000</v>
      </c>
      <c r="E118" s="1681">
        <f t="shared" si="10"/>
        <v>0</v>
      </c>
      <c r="F118" s="1658">
        <f>C118/'Project Information'!$D$408</f>
        <v>20892.857142857141</v>
      </c>
      <c r="G118" s="1658">
        <f>D118/'Project Information'!$D$408</f>
        <v>20892.857142857141</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4"/>
      <c r="C120" s="1690"/>
      <c r="D120" s="1690"/>
      <c r="E120" s="1690"/>
      <c r="F120" s="1677"/>
      <c r="G120" s="1677"/>
      <c r="H120" s="1678"/>
    </row>
    <row r="121" spans="2:12">
      <c r="B121" s="195" t="str">
        <f>Budget!D260</f>
        <v xml:space="preserve">Survey(s) Costs: </v>
      </c>
      <c r="C121" s="1681">
        <f>Budget!E260</f>
        <v>18000</v>
      </c>
      <c r="D121" s="1681">
        <f>Budget!E260</f>
        <v>18000</v>
      </c>
      <c r="E121" s="1681">
        <f t="shared" si="10"/>
        <v>0</v>
      </c>
      <c r="F121" s="1658">
        <f>C121/'Project Information'!$D$408</f>
        <v>642.85714285714289</v>
      </c>
      <c r="G121" s="1658">
        <f>D121/'Project Information'!$D$408</f>
        <v>642.85714285714289</v>
      </c>
      <c r="H121" s="1659">
        <f t="shared" si="9"/>
        <v>0</v>
      </c>
      <c r="L121" s="180"/>
    </row>
    <row r="122" spans="2:12">
      <c r="B122" s="195" t="str">
        <f>Budget!D261</f>
        <v xml:space="preserve">Architectural Fees: </v>
      </c>
      <c r="C122" s="1681">
        <f>Budget!E261</f>
        <v>311912</v>
      </c>
      <c r="D122" s="1681">
        <f>Budget!E261</f>
        <v>311912</v>
      </c>
      <c r="E122" s="1681">
        <f>D122-C122</f>
        <v>0</v>
      </c>
      <c r="F122" s="1658">
        <f>C122/'Project Information'!$D$408</f>
        <v>11139.714285714286</v>
      </c>
      <c r="G122" s="1658">
        <f>D122/'Project Information'!$D$408</f>
        <v>11139.714285714286</v>
      </c>
      <c r="H122" s="1659">
        <f>G122-F122</f>
        <v>0</v>
      </c>
      <c r="L122" s="180"/>
    </row>
    <row r="123" spans="2:12">
      <c r="B123" s="195" t="str">
        <f>Budget!D262</f>
        <v xml:space="preserve">Engineering Fees: </v>
      </c>
      <c r="C123" s="1681">
        <f>Budget!E262</f>
        <v>0</v>
      </c>
      <c r="D123" s="1681">
        <f>Budget!E262</f>
        <v>0</v>
      </c>
      <c r="E123" s="1681">
        <f t="shared" si="10"/>
        <v>0</v>
      </c>
      <c r="F123" s="1658">
        <f>C123/'Project Information'!$D$408</f>
        <v>0</v>
      </c>
      <c r="G123" s="1658">
        <f>D123/'Project Information'!$D$408</f>
        <v>0</v>
      </c>
      <c r="H123" s="1659">
        <f t="shared" si="9"/>
        <v>0</v>
      </c>
    </row>
    <row r="124" spans="2:12">
      <c r="B124" s="195" t="str">
        <f>Budget!D263</f>
        <v xml:space="preserve">Appraisal: </v>
      </c>
      <c r="C124" s="1681">
        <f>Budget!E263</f>
        <v>15000</v>
      </c>
      <c r="D124" s="1681">
        <f>Budget!E263</f>
        <v>15000</v>
      </c>
      <c r="E124" s="1681">
        <f t="shared" si="10"/>
        <v>0</v>
      </c>
      <c r="F124" s="1658">
        <f>C124/'Project Information'!$D$408</f>
        <v>535.71428571428567</v>
      </c>
      <c r="G124" s="1658">
        <f>D124/'Project Information'!$D$408</f>
        <v>535.71428571428567</v>
      </c>
      <c r="H124" s="1659">
        <f t="shared" si="9"/>
        <v>0</v>
      </c>
    </row>
    <row r="125" spans="2:12">
      <c r="B125" s="195" t="str">
        <f>Budget!D264</f>
        <v xml:space="preserve">Market Study: </v>
      </c>
      <c r="C125" s="1681">
        <f>Budget!E264</f>
        <v>5000</v>
      </c>
      <c r="D125" s="1681">
        <f>Budget!E264</f>
        <v>5000</v>
      </c>
      <c r="E125" s="1681">
        <f t="shared" si="10"/>
        <v>0</v>
      </c>
      <c r="F125" s="1658">
        <f>C125/'Project Information'!$D$408</f>
        <v>178.57142857142858</v>
      </c>
      <c r="G125" s="1658">
        <f>D125/'Project Information'!$D$408</f>
        <v>178.57142857142858</v>
      </c>
      <c r="H125" s="1659">
        <f t="shared" si="9"/>
        <v>0</v>
      </c>
    </row>
    <row r="126" spans="2:12">
      <c r="B126" s="195" t="str">
        <f>Budget!D265</f>
        <v xml:space="preserve">Environmental Report: </v>
      </c>
      <c r="C126" s="1681">
        <f>Budget!E265</f>
        <v>10000</v>
      </c>
      <c r="D126" s="1681">
        <f>Budget!E265</f>
        <v>10000</v>
      </c>
      <c r="E126" s="1681">
        <f t="shared" si="10"/>
        <v>0</v>
      </c>
      <c r="F126" s="1658">
        <f>C126/'Project Information'!$D$408</f>
        <v>357.14285714285717</v>
      </c>
      <c r="G126" s="1658">
        <f>D126/'Project Information'!$D$408</f>
        <v>357.14285714285717</v>
      </c>
      <c r="H126" s="1659">
        <f t="shared" si="9"/>
        <v>0</v>
      </c>
    </row>
    <row r="127" spans="2:12">
      <c r="B127" s="195" t="str">
        <f>Budget!D266</f>
        <v xml:space="preserve">Title &amp; Recording: </v>
      </c>
      <c r="C127" s="1681">
        <f>Budget!E266</f>
        <v>36000</v>
      </c>
      <c r="D127" s="1681">
        <f>Budget!E266</f>
        <v>36000</v>
      </c>
      <c r="E127" s="1681">
        <f t="shared" si="10"/>
        <v>0</v>
      </c>
      <c r="F127" s="1658">
        <f>C127/'Project Information'!$D$408</f>
        <v>1285.7142857142858</v>
      </c>
      <c r="G127" s="1658">
        <f>D127/'Project Information'!$D$408</f>
        <v>1285.7142857142858</v>
      </c>
      <c r="H127" s="1659">
        <f t="shared" si="9"/>
        <v>0</v>
      </c>
    </row>
    <row r="128" spans="2:12">
      <c r="B128" s="195" t="str">
        <f>Budget!D267</f>
        <v xml:space="preserve">Soft Cost Contingency: </v>
      </c>
      <c r="C128" s="1681">
        <f>Budget!E267</f>
        <v>18000</v>
      </c>
      <c r="D128" s="1681">
        <f>Budget!E267</f>
        <v>18000</v>
      </c>
      <c r="E128" s="1681">
        <f t="shared" si="10"/>
        <v>0</v>
      </c>
      <c r="F128" s="1658">
        <f>C128/'Project Information'!$D$408</f>
        <v>642.85714285714289</v>
      </c>
      <c r="G128" s="1658">
        <f>D128/'Project Information'!$D$408</f>
        <v>642.85714285714289</v>
      </c>
      <c r="H128" s="1659">
        <f t="shared" si="9"/>
        <v>0</v>
      </c>
    </row>
    <row r="129" spans="2:8">
      <c r="B129" s="1084"/>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446300</v>
      </c>
      <c r="D132" s="1681">
        <f>Budget!E271</f>
        <v>446300</v>
      </c>
      <c r="E132" s="1681">
        <f t="shared" si="10"/>
        <v>0</v>
      </c>
      <c r="F132" s="1658">
        <f>C132/'Project Information'!$D$408</f>
        <v>15939.285714285714</v>
      </c>
      <c r="G132" s="1658">
        <f>D132/'Project Information'!$D$408</f>
        <v>15939.285714285714</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4"/>
      <c r="C134" s="1690"/>
      <c r="D134" s="1690"/>
      <c r="E134" s="1690"/>
      <c r="F134" s="1677"/>
      <c r="G134" s="1677"/>
      <c r="H134" s="1678"/>
    </row>
    <row r="135" spans="2:8">
      <c r="B135" s="195" t="str">
        <f>Budget!D274</f>
        <v xml:space="preserve">General Requirements: </v>
      </c>
      <c r="C135" s="1681">
        <f>Budget!E274</f>
        <v>230809</v>
      </c>
      <c r="D135" s="1681">
        <f>Budget!E274</f>
        <v>230809</v>
      </c>
      <c r="E135" s="1681">
        <f t="shared" si="10"/>
        <v>0</v>
      </c>
      <c r="F135" s="1658">
        <f>C135/'Project Information'!$D$408</f>
        <v>8243.1785714285706</v>
      </c>
      <c r="G135" s="1658">
        <f>D135/'Project Information'!$D$408</f>
        <v>8243.1785714285706</v>
      </c>
      <c r="H135" s="1659">
        <f t="shared" si="9"/>
        <v>0</v>
      </c>
    </row>
    <row r="136" spans="2:8">
      <c r="B136" s="195" t="str">
        <f>Budget!D275</f>
        <v>Permit:</v>
      </c>
      <c r="C136" s="1681">
        <f>Budget!E275</f>
        <v>62000</v>
      </c>
      <c r="D136" s="1681">
        <f>Budget!E275</f>
        <v>62000</v>
      </c>
      <c r="E136" s="1681">
        <f t="shared" si="10"/>
        <v>0</v>
      </c>
      <c r="F136" s="1658">
        <f>C136/'Project Information'!$D$408</f>
        <v>2214.2857142857142</v>
      </c>
      <c r="G136" s="1658">
        <f>D136/'Project Information'!$D$408</f>
        <v>2214.2857142857142</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0</v>
      </c>
      <c r="D139" s="1681">
        <f>Budget!E278</f>
        <v>0</v>
      </c>
      <c r="E139" s="1681">
        <f t="shared" si="10"/>
        <v>0</v>
      </c>
      <c r="F139" s="1658">
        <f>C139/'Project Information'!$D$408</f>
        <v>0</v>
      </c>
      <c r="G139" s="1658">
        <f>D139/'Project Information'!$D$408</f>
        <v>0</v>
      </c>
      <c r="H139" s="1659">
        <f t="shared" si="9"/>
        <v>0</v>
      </c>
    </row>
    <row r="140" spans="2:8">
      <c r="B140" s="195" t="str">
        <f>Budget!D279</f>
        <v xml:space="preserve">Hard Construction (Residential Rehab.): </v>
      </c>
      <c r="C140" s="1681">
        <f>Budget!E279</f>
        <v>3336521</v>
      </c>
      <c r="D140" s="1681">
        <f>Budget!E279</f>
        <v>3336521</v>
      </c>
      <c r="E140" s="1681">
        <f t="shared" si="10"/>
        <v>0</v>
      </c>
      <c r="F140" s="1658">
        <f>C140/'Project Information'!$D$408</f>
        <v>119161.46428571429</v>
      </c>
      <c r="G140" s="1658">
        <f>D140/'Project Information'!$D$408</f>
        <v>119161.46428571429</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384682</v>
      </c>
      <c r="D143" s="1681">
        <f>Budget!E282</f>
        <v>384682</v>
      </c>
      <c r="E143" s="1681">
        <f t="shared" si="10"/>
        <v>0</v>
      </c>
      <c r="F143" s="1658">
        <f>C143/'Project Information'!$D$408</f>
        <v>13738.642857142857</v>
      </c>
      <c r="G143" s="1658">
        <f>D143/'Project Information'!$D$408</f>
        <v>13738.642857142857</v>
      </c>
      <c r="H143" s="1659">
        <f t="shared" si="9"/>
        <v>0</v>
      </c>
    </row>
    <row r="144" spans="2:8">
      <c r="B144" s="195" t="str">
        <f>Budget!D283</f>
        <v>Furniture, Fixtures &amp; Equipment:</v>
      </c>
      <c r="C144" s="1681">
        <f>Budget!E283</f>
        <v>64000</v>
      </c>
      <c r="D144" s="1681">
        <f>Budget!E283</f>
        <v>64000</v>
      </c>
      <c r="E144" s="1681">
        <f t="shared" si="10"/>
        <v>0</v>
      </c>
      <c r="F144" s="1658">
        <f>C144/'Project Information'!$D$408</f>
        <v>2285.7142857142858</v>
      </c>
      <c r="G144" s="1658">
        <f>D144/'Project Information'!$D$408</f>
        <v>2285.7142857142858</v>
      </c>
      <c r="H144" s="1659">
        <f t="shared" si="9"/>
        <v>0</v>
      </c>
    </row>
    <row r="145" spans="2:8">
      <c r="B145" s="195" t="str">
        <f>Budget!D284</f>
        <v xml:space="preserve">Contractor Overhead: </v>
      </c>
      <c r="C145" s="1681">
        <f>Budget!E284</f>
        <v>76936</v>
      </c>
      <c r="D145" s="1681">
        <f>Budget!E284</f>
        <v>76936</v>
      </c>
      <c r="E145" s="1681">
        <f t="shared" si="10"/>
        <v>0</v>
      </c>
      <c r="F145" s="1658">
        <f>C145/'Project Information'!$D$408</f>
        <v>2747.7142857142858</v>
      </c>
      <c r="G145" s="1658">
        <f>D145/'Project Information'!$D$408</f>
        <v>2747.7142857142858</v>
      </c>
      <c r="H145" s="1659">
        <f t="shared" si="9"/>
        <v>0</v>
      </c>
    </row>
    <row r="146" spans="2:8">
      <c r="B146" s="195" t="str">
        <f>Budget!D285</f>
        <v xml:space="preserve">Contractor Profit: </v>
      </c>
      <c r="C146" s="1681">
        <f>Budget!E285</f>
        <v>230809</v>
      </c>
      <c r="D146" s="1681">
        <f>Budget!E285</f>
        <v>230809</v>
      </c>
      <c r="E146" s="1681">
        <f t="shared" si="10"/>
        <v>0</v>
      </c>
      <c r="F146" s="1658">
        <f>C146/'Project Information'!$D$408</f>
        <v>8243.1785714285706</v>
      </c>
      <c r="G146" s="1658">
        <f>D146/'Project Information'!$D$408</f>
        <v>8243.1785714285706</v>
      </c>
      <c r="H146" s="1659">
        <f t="shared" si="9"/>
        <v>0</v>
      </c>
    </row>
    <row r="147" spans="2:8">
      <c r="B147" s="195" t="str">
        <f>Budget!D286</f>
        <v>Bond Premium</v>
      </c>
      <c r="C147" s="1681">
        <f>Budget!E286</f>
        <v>46588</v>
      </c>
      <c r="D147" s="1681">
        <f>Budget!E286</f>
        <v>46588</v>
      </c>
      <c r="E147" s="1681">
        <f t="shared" si="10"/>
        <v>0</v>
      </c>
      <c r="F147" s="1658">
        <f>C147/'Project Information'!$D$408</f>
        <v>1663.8571428571429</v>
      </c>
      <c r="G147" s="1658">
        <f>D147/'Project Information'!$D$408</f>
        <v>1663.8571428571429</v>
      </c>
      <c r="H147" s="1659">
        <f t="shared" si="9"/>
        <v>0</v>
      </c>
    </row>
    <row r="148" spans="2:8">
      <c r="B148" s="1084"/>
      <c r="C148" s="1690"/>
      <c r="D148" s="1690"/>
      <c r="E148" s="1690"/>
      <c r="F148" s="1677"/>
      <c r="G148" s="1677"/>
      <c r="H148" s="1678"/>
    </row>
    <row r="149" spans="2:8">
      <c r="B149" s="195" t="str">
        <f>Budget!D288</f>
        <v xml:space="preserve">Construction Insurance: </v>
      </c>
      <c r="C149" s="1681">
        <f>Budget!E288</f>
        <v>9030</v>
      </c>
      <c r="D149" s="1681">
        <f>Budget!E288</f>
        <v>9030</v>
      </c>
      <c r="E149" s="1681">
        <f t="shared" si="10"/>
        <v>0</v>
      </c>
      <c r="F149" s="1658">
        <f>C149/'Project Information'!$D$408</f>
        <v>322.5</v>
      </c>
      <c r="G149" s="1658">
        <f>D149/'Project Information'!$D$408</f>
        <v>322.5</v>
      </c>
      <c r="H149" s="1659">
        <f t="shared" si="9"/>
        <v>0</v>
      </c>
    </row>
    <row r="150" spans="2:8">
      <c r="B150" s="195" t="str">
        <f>Budget!D289</f>
        <v xml:space="preserve">Construction Interest: </v>
      </c>
      <c r="C150" s="1681">
        <f>Budget!E289</f>
        <v>145055</v>
      </c>
      <c r="D150" s="1681">
        <f>Budget!E289</f>
        <v>145055</v>
      </c>
      <c r="E150" s="1681">
        <f t="shared" si="10"/>
        <v>0</v>
      </c>
      <c r="F150" s="1658">
        <f>C150/'Project Information'!$D$408</f>
        <v>5180.5357142857147</v>
      </c>
      <c r="G150" s="1658">
        <f>D150/'Project Information'!$D$408</f>
        <v>5180.5357142857147</v>
      </c>
      <c r="H150" s="1659">
        <f t="shared" si="9"/>
        <v>0</v>
      </c>
    </row>
    <row r="151" spans="2:8">
      <c r="B151" s="195" t="str">
        <f>Budget!D290</f>
        <v xml:space="preserve">Construction Loan(s) Fees: </v>
      </c>
      <c r="C151" s="1681">
        <f>Budget!E290</f>
        <v>27198</v>
      </c>
      <c r="D151" s="1681">
        <f>Budget!E290</f>
        <v>27198</v>
      </c>
      <c r="E151" s="1681">
        <f t="shared" si="10"/>
        <v>0</v>
      </c>
      <c r="F151" s="1658">
        <f>C151/'Project Information'!$D$408</f>
        <v>971.35714285714289</v>
      </c>
      <c r="G151" s="1658">
        <f>D151/'Project Information'!$D$408</f>
        <v>971.35714285714289</v>
      </c>
      <c r="H151" s="1659">
        <f t="shared" si="9"/>
        <v>0</v>
      </c>
    </row>
    <row r="152" spans="2:8">
      <c r="B152" s="195" t="str">
        <f>Budget!D291</f>
        <v xml:space="preserve">Permanent Loan(s) Fees: </v>
      </c>
      <c r="C152" s="1681">
        <f>Budget!E291</f>
        <v>0</v>
      </c>
      <c r="D152" s="1681">
        <f>Budget!E291</f>
        <v>0</v>
      </c>
      <c r="E152" s="1681">
        <f t="shared" si="10"/>
        <v>0</v>
      </c>
      <c r="F152" s="1658">
        <f>C152/'Project Information'!$D$408</f>
        <v>0</v>
      </c>
      <c r="G152" s="1658">
        <f>D152/'Project Information'!$D$408</f>
        <v>0</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59000</v>
      </c>
      <c r="D154" s="1681">
        <f>Budget!E293</f>
        <v>59000</v>
      </c>
      <c r="E154" s="1681">
        <f t="shared" si="10"/>
        <v>0</v>
      </c>
      <c r="F154" s="1658">
        <f>C154/'Project Information'!$D$408</f>
        <v>2107.1428571428573</v>
      </c>
      <c r="G154" s="1658">
        <f>D154/'Project Information'!$D$408</f>
        <v>2107.1428571428573</v>
      </c>
      <c r="H154" s="1659">
        <f t="shared" si="9"/>
        <v>0</v>
      </c>
    </row>
    <row r="155" spans="2:8">
      <c r="B155" s="195" t="str">
        <f>Budget!D294</f>
        <v xml:space="preserve">Rent-up Costs/Marketing: </v>
      </c>
      <c r="C155" s="1681">
        <f>Budget!E294</f>
        <v>14000</v>
      </c>
      <c r="D155" s="1681">
        <f>Budget!E294</f>
        <v>14000</v>
      </c>
      <c r="E155" s="1681">
        <f t="shared" si="10"/>
        <v>0</v>
      </c>
      <c r="F155" s="1658">
        <f>C155/'Project Information'!$D$408</f>
        <v>500</v>
      </c>
      <c r="G155" s="1658">
        <f>D155/'Project Information'!$D$408</f>
        <v>500</v>
      </c>
      <c r="H155" s="1659">
        <f t="shared" si="9"/>
        <v>0</v>
      </c>
    </row>
    <row r="156" spans="2:8">
      <c r="B156" s="195" t="str">
        <f>Budget!D295</f>
        <v>OHFA HDL FEE</v>
      </c>
      <c r="C156" s="1681">
        <f>Budget!E295</f>
        <v>11600</v>
      </c>
      <c r="D156" s="1681">
        <f>Budget!E295</f>
        <v>11600</v>
      </c>
      <c r="E156" s="1681">
        <f t="shared" si="10"/>
        <v>0</v>
      </c>
      <c r="F156" s="1658">
        <f>C156/'Project Information'!$D$408</f>
        <v>414.28571428571428</v>
      </c>
      <c r="G156" s="1658">
        <f>D156/'Project Information'!$D$408</f>
        <v>414.28571428571428</v>
      </c>
      <c r="H156" s="1659">
        <f t="shared" si="9"/>
        <v>0</v>
      </c>
    </row>
    <row r="157" spans="2:8">
      <c r="B157" s="1084"/>
      <c r="C157" s="1690"/>
      <c r="D157" s="1690"/>
      <c r="E157" s="1690"/>
      <c r="F157" s="1677"/>
      <c r="G157" s="1677"/>
      <c r="H157" s="1678"/>
    </row>
    <row r="158" spans="2:8">
      <c r="B158" s="195" t="str">
        <f>Budget!D297</f>
        <v xml:space="preserve">Legal Fees (not syndication related): </v>
      </c>
      <c r="C158" s="1681">
        <f>Budget!E297</f>
        <v>80000</v>
      </c>
      <c r="D158" s="1681">
        <f>Budget!E297</f>
        <v>80000</v>
      </c>
      <c r="E158" s="1681">
        <f t="shared" si="10"/>
        <v>0</v>
      </c>
      <c r="F158" s="1658">
        <f>C158/'Project Information'!$D$408</f>
        <v>2857.1428571428573</v>
      </c>
      <c r="G158" s="1658">
        <f>D158/'Project Information'!$D$408</f>
        <v>2857.1428571428573</v>
      </c>
      <c r="H158" s="1659">
        <f t="shared" si="9"/>
        <v>0</v>
      </c>
    </row>
    <row r="159" spans="2:8">
      <c r="B159" s="195" t="str">
        <f>Budget!D298</f>
        <v xml:space="preserve">Accounting Fees: </v>
      </c>
      <c r="C159" s="1681">
        <f>Budget!E298</f>
        <v>18000</v>
      </c>
      <c r="D159" s="1681">
        <f>Budget!E298</f>
        <v>18000</v>
      </c>
      <c r="E159" s="1681">
        <f t="shared" si="10"/>
        <v>0</v>
      </c>
      <c r="F159" s="1658">
        <f>C159/'Project Information'!$D$408</f>
        <v>642.85714285714289</v>
      </c>
      <c r="G159" s="1658">
        <f>D159/'Project Information'!$D$408</f>
        <v>642.85714285714289</v>
      </c>
      <c r="H159" s="1659">
        <f t="shared" si="9"/>
        <v>0</v>
      </c>
    </row>
    <row r="160" spans="2:8">
      <c r="B160" s="195" t="str">
        <f>Budget!D299</f>
        <v xml:space="preserve">Developer's Fee &amp; Overhead: </v>
      </c>
      <c r="C160" s="1681">
        <f>Budget!E299</f>
        <v>850000</v>
      </c>
      <c r="D160" s="1681">
        <f>Budget!E299</f>
        <v>850000</v>
      </c>
      <c r="E160" s="1681">
        <f t="shared" si="10"/>
        <v>0</v>
      </c>
      <c r="F160" s="1658">
        <f>C160/'Project Information'!$D$408</f>
        <v>30357.142857142859</v>
      </c>
      <c r="G160" s="1658">
        <f>D160/'Project Information'!$D$408</f>
        <v>30357.142857142859</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80000</v>
      </c>
      <c r="D164" s="1681">
        <f>Budget!E303</f>
        <v>80000</v>
      </c>
      <c r="E164" s="1681">
        <f t="shared" si="11"/>
        <v>0</v>
      </c>
      <c r="F164" s="1658">
        <f>C164/'Project Information'!$D$408</f>
        <v>2857.1428571428573</v>
      </c>
      <c r="G164" s="1658">
        <f>D164/'Project Information'!$D$408</f>
        <v>2857.1428571428573</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4"/>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71.428571428571431</v>
      </c>
      <c r="G167" s="1658">
        <f>D167/'Project Information'!$D$408</f>
        <v>71.428571428571431</v>
      </c>
      <c r="H167" s="1659">
        <f t="shared" si="12"/>
        <v>0</v>
      </c>
    </row>
    <row r="168" spans="2:8">
      <c r="B168" s="195" t="str">
        <f>Budget!D307</f>
        <v xml:space="preserve">Housing Credit Reservation Fee: </v>
      </c>
      <c r="C168" s="1681">
        <f>Budget!E307</f>
        <v>27303</v>
      </c>
      <c r="D168" s="1681">
        <f>Budget!E307</f>
        <v>27303</v>
      </c>
      <c r="E168" s="1681">
        <f t="shared" si="11"/>
        <v>0</v>
      </c>
      <c r="F168" s="1658">
        <f>C168/'Project Information'!$D$408</f>
        <v>975.10714285714289</v>
      </c>
      <c r="G168" s="1658">
        <f>D168/'Project Information'!$D$408</f>
        <v>975.10714285714289</v>
      </c>
      <c r="H168" s="1659">
        <f t="shared" si="12"/>
        <v>0</v>
      </c>
    </row>
    <row r="169" spans="2:8">
      <c r="B169" s="195" t="str">
        <f>Budget!D308</f>
        <v xml:space="preserve">Compliance Monitoring Fee: </v>
      </c>
      <c r="C169" s="1681">
        <f>Budget!E308</f>
        <v>21600</v>
      </c>
      <c r="D169" s="1681">
        <f>Budget!E308</f>
        <v>21600</v>
      </c>
      <c r="E169" s="1681">
        <f t="shared" si="11"/>
        <v>0</v>
      </c>
      <c r="F169" s="1658">
        <f>C169/'Project Information'!$D$408</f>
        <v>771.42857142857144</v>
      </c>
      <c r="G169" s="1658">
        <f>D169/'Project Information'!$D$408</f>
        <v>771.42857142857144</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4"/>
      <c r="C171" s="1690"/>
      <c r="D171" s="1690"/>
      <c r="E171" s="1690"/>
      <c r="F171" s="1677"/>
      <c r="G171" s="1677"/>
      <c r="H171" s="1677"/>
    </row>
    <row r="172" spans="2:8">
      <c r="B172" s="195" t="str">
        <f>Budget!D311</f>
        <v xml:space="preserve">**Operating Reserves: </v>
      </c>
      <c r="C172" s="1681">
        <f>Budget!E311</f>
        <v>154155</v>
      </c>
      <c r="D172" s="1681">
        <f>Budget!E311</f>
        <v>154155</v>
      </c>
      <c r="E172" s="1681">
        <f t="shared" si="11"/>
        <v>0</v>
      </c>
      <c r="F172" s="1658">
        <f>C172/'Project Information'!$D$408</f>
        <v>5505.5357142857147</v>
      </c>
      <c r="G172" s="1658">
        <f>D172/'Project Information'!$D$408</f>
        <v>5505.5357142857147</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7441498</v>
      </c>
      <c r="D175" s="1681">
        <f>SUM(D116:D174)</f>
        <v>7441498</v>
      </c>
      <c r="E175" s="1681">
        <f>D175-C175</f>
        <v>0</v>
      </c>
      <c r="F175" s="1658">
        <f>C175/'Project Information'!$D$408</f>
        <v>265767.78571428574</v>
      </c>
      <c r="G175" s="1658">
        <f>D175/'Project Information'!$D$408</f>
        <v>265767.78571428574</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1130</v>
      </c>
      <c r="E181" s="1695" t="s">
        <v>250</v>
      </c>
      <c r="F181" s="330"/>
      <c r="G181" s="330"/>
      <c r="H181" s="330"/>
    </row>
    <row r="182" spans="1:8">
      <c r="A182" s="332"/>
      <c r="B182" s="333" t="s">
        <v>117</v>
      </c>
      <c r="C182" s="1696">
        <f>'Cash Flow Evaluation'!M141</f>
        <v>455058.10582455603</v>
      </c>
      <c r="D182" s="1696">
        <f>'Cash Flow Evaluation'!M141</f>
        <v>455058.10582455603</v>
      </c>
      <c r="E182" s="1696">
        <f>D182-C182</f>
        <v>0</v>
      </c>
      <c r="F182" s="332"/>
      <c r="G182" s="332"/>
      <c r="H182" s="332"/>
    </row>
    <row r="183" spans="1:8" ht="12.75">
      <c r="A183" s="332"/>
      <c r="B183" s="340" t="s">
        <v>1278</v>
      </c>
      <c r="C183" s="1196">
        <f>Budget!B30</f>
        <v>28</v>
      </c>
      <c r="D183" s="670">
        <f>Budget!B30</f>
        <v>28</v>
      </c>
      <c r="E183" s="671">
        <f t="shared" ref="E183:E184" si="15">D183-C183</f>
        <v>0</v>
      </c>
      <c r="F183" s="330"/>
      <c r="G183" s="330"/>
      <c r="H183" s="330"/>
    </row>
    <row r="184" spans="1:8" ht="12.75">
      <c r="A184" s="332"/>
      <c r="B184" s="340" t="s">
        <v>1277</v>
      </c>
      <c r="C184" s="1199">
        <f>SUMPRODUCT(Budget!B10:B29,Budget!C10:C29)</f>
        <v>31</v>
      </c>
      <c r="D184" s="672">
        <f>SUMPRODUCT(Budget!B10:B29,Budget!C10:C29)</f>
        <v>31</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38570</v>
      </c>
      <c r="D188" s="758">
        <f>'Project Information'!E438</f>
        <v>38570</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3896</v>
      </c>
      <c r="D191" s="758">
        <f>'Project Information'!E441</f>
        <v>3896</v>
      </c>
      <c r="E191" s="758">
        <f t="shared" si="16"/>
        <v>0</v>
      </c>
      <c r="F191" s="332"/>
      <c r="G191" s="332"/>
      <c r="H191" s="332"/>
    </row>
    <row r="192" spans="1:8">
      <c r="A192" s="332"/>
      <c r="B192" s="342" t="str">
        <f>'Project Information'!D442</f>
        <v>Low Income Unit Area:</v>
      </c>
      <c r="C192" s="758">
        <f>'Project Information'!E442</f>
        <v>18915</v>
      </c>
      <c r="D192" s="758">
        <f>'Project Information'!E442</f>
        <v>18915</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2110</v>
      </c>
      <c r="D194" s="758">
        <f>'Project Information'!E444</f>
        <v>2110</v>
      </c>
      <c r="E194" s="758">
        <f t="shared" si="16"/>
        <v>0</v>
      </c>
      <c r="F194" s="332"/>
      <c r="G194" s="332"/>
      <c r="H194" s="332"/>
    </row>
    <row r="195" spans="1:8">
      <c r="A195" s="335"/>
      <c r="B195" s="342" t="str">
        <f>'Project Information'!D445</f>
        <v>Common Area (Circulation):</v>
      </c>
      <c r="C195" s="758">
        <f>'Project Information'!E445</f>
        <v>4805</v>
      </c>
      <c r="D195" s="758">
        <f>'Project Information'!E445</f>
        <v>4805</v>
      </c>
      <c r="E195" s="758">
        <f t="shared" si="16"/>
        <v>0</v>
      </c>
      <c r="F195" s="332"/>
      <c r="G195" s="332"/>
      <c r="H195" s="332"/>
    </row>
    <row r="196" spans="1:8">
      <c r="A196" s="335"/>
      <c r="B196" s="342" t="str">
        <f>'Project Information'!D446</f>
        <v>Common Area (Social Work/Programmatic)</v>
      </c>
      <c r="C196" s="758">
        <f>'Project Information'!E446</f>
        <v>3279</v>
      </c>
      <c r="D196" s="758">
        <f>'Project Information'!E446</f>
        <v>3279</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2506</v>
      </c>
      <c r="D198" s="758">
        <f>'Project Information'!E448</f>
        <v>2506</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3059</v>
      </c>
      <c r="D200" s="758">
        <f>'Project Information'!E450</f>
        <v>3059</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3896</v>
      </c>
      <c r="D203" s="758">
        <f>'Project Information'!E453</f>
        <v>3896</v>
      </c>
      <c r="E203" s="758">
        <f t="shared" si="16"/>
        <v>0</v>
      </c>
      <c r="F203" s="332"/>
      <c r="G203" s="332"/>
      <c r="H203" s="332"/>
    </row>
    <row r="204" spans="1:8">
      <c r="A204" s="332"/>
      <c r="B204" s="342" t="str">
        <f>'Project Information'!D454</f>
        <v>Low Income Floor Area:</v>
      </c>
      <c r="C204" s="758">
        <f>'Project Information'!E454</f>
        <v>23720</v>
      </c>
      <c r="D204" s="758">
        <f>'Project Information'!E454</f>
        <v>23720</v>
      </c>
      <c r="E204" s="758">
        <f t="shared" si="16"/>
        <v>0</v>
      </c>
      <c r="F204" s="332"/>
      <c r="G204" s="332"/>
      <c r="H204" s="332"/>
    </row>
    <row r="205" spans="1:8">
      <c r="A205" s="332"/>
      <c r="B205" s="342" t="str">
        <f>'Project Information'!D455</f>
        <v>% of Common Area:</v>
      </c>
      <c r="C205" s="1679">
        <f>'Project Information'!E455</f>
        <v>0.19942896694929918</v>
      </c>
      <c r="D205" s="758">
        <f>'Project Information'!E455</f>
        <v>0.19942896694929918</v>
      </c>
      <c r="E205" s="1680">
        <f t="shared" si="16"/>
        <v>0</v>
      </c>
      <c r="F205" s="332"/>
      <c r="G205" s="332"/>
      <c r="H205" s="332"/>
    </row>
    <row r="206" spans="1:8">
      <c r="A206" s="332"/>
      <c r="B206" s="342" t="str">
        <f>'Project Information'!D456</f>
        <v>Net Rentable Square Footage:</v>
      </c>
      <c r="C206" s="758">
        <f>'Project Information'!E456</f>
        <v>34674</v>
      </c>
      <c r="D206" s="758">
        <f>'Project Information'!E456</f>
        <v>34674</v>
      </c>
      <c r="E206" s="758">
        <f t="shared" si="16"/>
        <v>0</v>
      </c>
      <c r="F206" s="332"/>
      <c r="G206" s="332"/>
      <c r="H206" s="332"/>
    </row>
    <row r="207" spans="1:8">
      <c r="A207" s="332"/>
      <c r="B207" s="342" t="str">
        <f>'Project Information'!D457</f>
        <v>Average Net Rentable Square Footage per Low Income Unit:</v>
      </c>
      <c r="C207" s="758">
        <f>'Project Information'!E457</f>
        <v>1444.75</v>
      </c>
      <c r="D207" s="758">
        <f>'Project Information'!E457</f>
        <v>1444.75</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145055</v>
      </c>
      <c r="D212" s="1697">
        <f>C150</f>
        <v>145055</v>
      </c>
      <c r="E212" s="341"/>
      <c r="F212" s="332"/>
      <c r="G212" s="332"/>
      <c r="H212" s="332"/>
    </row>
    <row r="213" spans="1:18">
      <c r="A213" s="332"/>
      <c r="B213" s="342" t="s">
        <v>98</v>
      </c>
      <c r="C213" s="1697">
        <f>C172</f>
        <v>154155</v>
      </c>
      <c r="D213" s="1697">
        <f>C172</f>
        <v>154155</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0"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8" zoomScale="110" zoomScaleNormal="110" zoomScaleSheetLayoutView="100" zoomScalePageLayoutView="75" workbookViewId="0">
      <selection activeCell="A111" sqref="A111:M11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9" t="s">
        <v>2118</v>
      </c>
      <c r="B1" s="2509"/>
      <c r="C1" s="2509"/>
      <c r="D1" s="2509"/>
      <c r="E1" s="2509"/>
      <c r="F1" s="2509"/>
      <c r="G1" s="2509"/>
      <c r="H1" s="2509"/>
      <c r="I1" s="2509"/>
      <c r="J1" s="2509"/>
      <c r="K1" s="2509"/>
      <c r="L1" s="2509"/>
      <c r="M1" s="2509"/>
      <c r="N1" s="2509"/>
    </row>
    <row r="2" spans="1:14" ht="36">
      <c r="A2" s="2510" t="s">
        <v>1450</v>
      </c>
      <c r="B2" s="2511"/>
      <c r="C2" s="2511"/>
      <c r="D2" s="2511"/>
      <c r="E2" s="2511"/>
      <c r="F2" s="2511"/>
      <c r="G2" s="2511"/>
      <c r="H2" s="2511"/>
      <c r="I2" s="2511"/>
      <c r="J2" s="2511"/>
      <c r="K2" s="2511"/>
      <c r="L2" s="2511"/>
      <c r="M2" s="2511"/>
      <c r="N2" s="2511"/>
    </row>
    <row r="3" spans="1:14">
      <c r="A3" s="1299"/>
      <c r="B3" s="1300"/>
      <c r="C3" s="1300"/>
      <c r="D3" s="1300"/>
      <c r="E3" s="1300"/>
      <c r="F3" s="1300"/>
      <c r="G3" s="1300"/>
      <c r="H3" s="1300"/>
      <c r="I3" s="1300"/>
      <c r="J3" s="1300"/>
      <c r="K3" s="1300"/>
      <c r="L3" s="1300"/>
      <c r="M3" s="1300"/>
      <c r="N3" s="1300"/>
    </row>
    <row r="4" spans="1:14">
      <c r="A4" s="2512" t="s">
        <v>1824</v>
      </c>
      <c r="B4" s="2512"/>
      <c r="C4" s="1300" t="str">
        <f>CRMMOName</f>
        <v>Archives Apartments Housing Corp.</v>
      </c>
      <c r="D4" s="1300"/>
      <c r="E4" s="1300"/>
      <c r="F4" s="1300"/>
      <c r="G4" s="1300"/>
      <c r="H4" s="1300"/>
      <c r="I4" s="1300"/>
      <c r="J4" s="1300"/>
      <c r="K4" s="1300"/>
      <c r="L4" s="1300"/>
      <c r="M4" s="1300"/>
      <c r="N4" s="1300"/>
    </row>
    <row r="5" spans="1:14">
      <c r="A5" s="2512" t="s">
        <v>1826</v>
      </c>
      <c r="B5" s="2512"/>
      <c r="C5" s="1300">
        <f>CRM2OwnName</f>
        <v>0</v>
      </c>
      <c r="D5" s="1300"/>
      <c r="E5" s="1300"/>
      <c r="F5" s="1300"/>
      <c r="G5" s="1300"/>
      <c r="H5" s="1300"/>
      <c r="I5" s="1300"/>
      <c r="J5" s="1300"/>
      <c r="K5" s="1300"/>
      <c r="L5" s="1300"/>
      <c r="M5" s="1300"/>
      <c r="N5" s="1300"/>
    </row>
    <row r="6" spans="1:14">
      <c r="A6" s="2512" t="s">
        <v>1828</v>
      </c>
      <c r="B6" s="2512"/>
      <c r="C6" s="1300">
        <f>CRM3OwnName</f>
        <v>0</v>
      </c>
      <c r="D6" s="1300"/>
      <c r="E6" s="1300"/>
      <c r="F6" s="1300"/>
      <c r="G6" s="1300"/>
      <c r="H6" s="1300"/>
      <c r="I6" s="1300"/>
      <c r="J6" s="1300"/>
      <c r="K6" s="1300"/>
      <c r="L6" s="1300"/>
      <c r="M6" s="1300"/>
      <c r="N6" s="1300"/>
    </row>
    <row r="7" spans="1:14">
      <c r="A7" s="2512" t="s">
        <v>1500</v>
      </c>
      <c r="B7" s="2512"/>
      <c r="C7" s="1300" t="str">
        <f>CRMDevDeveloper</f>
        <v>Testa Enterprises, Inc.</v>
      </c>
      <c r="D7" s="1300"/>
      <c r="E7" s="1300"/>
      <c r="F7" s="1300"/>
      <c r="G7" s="1300"/>
      <c r="H7" s="1300"/>
      <c r="I7" s="1300"/>
      <c r="J7" s="1300"/>
      <c r="K7" s="1300"/>
      <c r="L7" s="1300"/>
      <c r="M7" s="1300"/>
      <c r="N7" s="1300"/>
    </row>
    <row r="8" spans="1:14">
      <c r="A8" s="2512" t="s">
        <v>1502</v>
      </c>
      <c r="B8" s="2512"/>
      <c r="C8" s="1300" t="str">
        <f>CRMMGName</f>
        <v>Emerald Development and Economic Network</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13" t="s">
        <v>1792</v>
      </c>
      <c r="B10" s="2514"/>
      <c r="C10" s="2514"/>
      <c r="D10" s="2514"/>
      <c r="E10" s="2514"/>
      <c r="F10" s="2514"/>
      <c r="G10" s="2514"/>
      <c r="H10" s="2514"/>
      <c r="I10" s="2514"/>
      <c r="J10" s="2514"/>
      <c r="K10" s="2514"/>
      <c r="L10" s="2514"/>
      <c r="M10" s="2514"/>
      <c r="N10" s="2515"/>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32" t="s">
        <v>1527</v>
      </c>
      <c r="B14" s="2032" t="s">
        <v>2312</v>
      </c>
      <c r="C14" s="2032" t="s">
        <v>1527</v>
      </c>
      <c r="D14" s="2032" t="s">
        <v>2313</v>
      </c>
      <c r="E14" s="2032" t="s">
        <v>821</v>
      </c>
      <c r="F14" s="2032" t="s">
        <v>2241</v>
      </c>
      <c r="G14" s="2032">
        <v>1</v>
      </c>
      <c r="H14" s="2033">
        <v>2010</v>
      </c>
      <c r="I14" s="2032" t="s">
        <v>2259</v>
      </c>
      <c r="J14" s="2033">
        <v>60</v>
      </c>
      <c r="K14" s="2032" t="s">
        <v>2260</v>
      </c>
      <c r="L14" s="2032" t="s">
        <v>2261</v>
      </c>
      <c r="M14" s="2032" t="s">
        <v>1655</v>
      </c>
      <c r="N14" s="2023"/>
    </row>
    <row r="15" spans="1:14" ht="13.5" thickBot="1">
      <c r="A15" s="2032" t="s">
        <v>2257</v>
      </c>
      <c r="B15" s="2032"/>
      <c r="C15" s="2032" t="s">
        <v>2257</v>
      </c>
      <c r="D15" s="2032"/>
      <c r="E15" s="2032"/>
      <c r="F15" s="2032"/>
      <c r="G15" s="2032"/>
      <c r="H15" s="2033"/>
      <c r="I15" s="2032"/>
      <c r="J15" s="2033"/>
      <c r="K15" s="2032"/>
      <c r="L15" s="2032"/>
      <c r="M15" s="2032"/>
      <c r="N15" s="2023"/>
    </row>
    <row r="16" spans="1:14" ht="13.5" thickBot="1">
      <c r="A16" s="2032" t="s">
        <v>1528</v>
      </c>
      <c r="B16" s="2032"/>
      <c r="C16" s="2032" t="s">
        <v>1528</v>
      </c>
      <c r="D16" s="2032"/>
      <c r="E16" s="2032"/>
      <c r="F16" s="2032"/>
      <c r="G16" s="2032"/>
      <c r="H16" s="2033"/>
      <c r="I16" s="2032"/>
      <c r="J16" s="2033"/>
      <c r="K16" s="2032"/>
      <c r="L16" s="2032"/>
      <c r="M16" s="2032"/>
      <c r="N16" s="2023"/>
    </row>
    <row r="17" spans="1:14" ht="13.5" thickBot="1">
      <c r="A17" s="2032"/>
      <c r="B17" s="2032"/>
      <c r="C17" s="2032"/>
      <c r="D17" s="2032"/>
      <c r="E17" s="2032"/>
      <c r="F17" s="2032"/>
      <c r="G17" s="2032"/>
      <c r="H17" s="2033"/>
      <c r="I17" s="2032"/>
      <c r="J17" s="2033"/>
      <c r="K17" s="2032"/>
      <c r="L17" s="2032"/>
      <c r="M17" s="2032"/>
      <c r="N17" s="2023"/>
    </row>
    <row r="18" spans="1:14" ht="13.5" thickBot="1">
      <c r="A18" s="2032" t="s">
        <v>1527</v>
      </c>
      <c r="B18" s="2032" t="s">
        <v>2314</v>
      </c>
      <c r="C18" s="2032" t="s">
        <v>1527</v>
      </c>
      <c r="D18" s="2032" t="s">
        <v>2248</v>
      </c>
      <c r="E18" s="2032" t="s">
        <v>821</v>
      </c>
      <c r="F18" s="2032" t="s">
        <v>2241</v>
      </c>
      <c r="G18" s="2032">
        <v>1</v>
      </c>
      <c r="H18" s="2033">
        <v>2011</v>
      </c>
      <c r="I18" s="2032" t="s">
        <v>2259</v>
      </c>
      <c r="J18" s="2033">
        <v>40</v>
      </c>
      <c r="K18" s="2032" t="s">
        <v>2260</v>
      </c>
      <c r="L18" s="2032" t="s">
        <v>2261</v>
      </c>
      <c r="M18" s="2032" t="s">
        <v>1655</v>
      </c>
      <c r="N18" s="2023"/>
    </row>
    <row r="19" spans="1:14" ht="13.5" thickBot="1">
      <c r="A19" s="2032" t="s">
        <v>2257</v>
      </c>
      <c r="B19" s="2032"/>
      <c r="C19" s="2032" t="s">
        <v>2257</v>
      </c>
      <c r="D19" s="2032"/>
      <c r="E19" s="2032"/>
      <c r="F19" s="2032"/>
      <c r="G19" s="2032"/>
      <c r="H19" s="2033"/>
      <c r="I19" s="2032"/>
      <c r="J19" s="2033"/>
      <c r="K19" s="2032"/>
      <c r="L19" s="2032"/>
      <c r="M19" s="2032"/>
      <c r="N19" s="2023"/>
    </row>
    <row r="20" spans="1:14" ht="13.5" thickBot="1">
      <c r="A20" s="2032" t="s">
        <v>1528</v>
      </c>
      <c r="B20" s="2032"/>
      <c r="C20" s="2032" t="s">
        <v>1528</v>
      </c>
      <c r="D20" s="2032"/>
      <c r="E20" s="2032"/>
      <c r="F20" s="2032"/>
      <c r="G20" s="2032"/>
      <c r="H20" s="2033"/>
      <c r="I20" s="2032"/>
      <c r="J20" s="2033"/>
      <c r="K20" s="2032"/>
      <c r="L20" s="2032"/>
      <c r="M20" s="2032"/>
      <c r="N20" s="2023"/>
    </row>
    <row r="21" spans="1:14" ht="13.5" thickBot="1">
      <c r="A21" s="2032"/>
      <c r="B21" s="2032"/>
      <c r="C21" s="2032"/>
      <c r="D21" s="2032"/>
      <c r="E21" s="2032"/>
      <c r="F21" s="2032"/>
      <c r="G21" s="2032"/>
      <c r="H21" s="2033"/>
      <c r="I21" s="2032"/>
      <c r="J21" s="2033"/>
      <c r="K21" s="2032"/>
      <c r="L21" s="2032"/>
      <c r="M21" s="2032"/>
      <c r="N21" s="2023"/>
    </row>
    <row r="22" spans="1:14" ht="13.5" thickBot="1">
      <c r="A22" s="2032" t="s">
        <v>2257</v>
      </c>
      <c r="B22" s="2032" t="s">
        <v>2315</v>
      </c>
      <c r="C22" s="2032" t="s">
        <v>2258</v>
      </c>
      <c r="D22" s="2032" t="s">
        <v>2268</v>
      </c>
      <c r="E22" s="2032" t="s">
        <v>402</v>
      </c>
      <c r="F22" s="2032" t="s">
        <v>2241</v>
      </c>
      <c r="G22" s="2032">
        <v>1</v>
      </c>
      <c r="H22" s="2033">
        <v>2013</v>
      </c>
      <c r="I22" s="2032" t="s">
        <v>2262</v>
      </c>
      <c r="J22" s="2033">
        <v>35</v>
      </c>
      <c r="K22" s="2032" t="s">
        <v>2260</v>
      </c>
      <c r="L22" s="2032" t="s">
        <v>2261</v>
      </c>
      <c r="M22" s="2032" t="s">
        <v>1655</v>
      </c>
      <c r="N22" s="2023"/>
    </row>
    <row r="23" spans="1:14" ht="13.5" thickBot="1">
      <c r="A23" s="2032" t="s">
        <v>1527</v>
      </c>
      <c r="B23" s="2032"/>
      <c r="C23" s="2032"/>
      <c r="D23" s="2032"/>
      <c r="E23" s="2032"/>
      <c r="F23" s="2032"/>
      <c r="G23" s="2032"/>
      <c r="H23" s="2033"/>
      <c r="I23" s="2032"/>
      <c r="J23" s="2033"/>
      <c r="K23" s="2032"/>
      <c r="L23" s="2032"/>
      <c r="M23" s="2032"/>
      <c r="N23" s="2023"/>
    </row>
    <row r="24" spans="1:14" ht="13.5" thickBot="1">
      <c r="A24" s="2032" t="s">
        <v>1528</v>
      </c>
      <c r="B24" s="2032"/>
      <c r="C24" s="2032"/>
      <c r="D24" s="2032"/>
      <c r="E24" s="2032"/>
      <c r="F24" s="2032"/>
      <c r="G24" s="2032"/>
      <c r="H24" s="2033"/>
      <c r="I24" s="2032"/>
      <c r="J24" s="2033"/>
      <c r="K24" s="2032"/>
      <c r="L24" s="2032"/>
      <c r="M24" s="2032"/>
      <c r="N24" s="2023"/>
    </row>
    <row r="25" spans="1:14" ht="13.5" thickBot="1">
      <c r="A25" s="2032"/>
      <c r="B25" s="2032"/>
      <c r="C25" s="2032"/>
      <c r="D25" s="2032"/>
      <c r="E25" s="2032"/>
      <c r="F25" s="2032"/>
      <c r="G25" s="2032"/>
      <c r="H25" s="2033"/>
      <c r="I25" s="2032"/>
      <c r="J25" s="2033"/>
      <c r="K25" s="2032"/>
      <c r="L25" s="2032"/>
      <c r="M25" s="2032"/>
      <c r="N25" s="2023"/>
    </row>
    <row r="26" spans="1:14" ht="13.5" thickBot="1">
      <c r="A26" s="2032" t="s">
        <v>2257</v>
      </c>
      <c r="B26" s="2032" t="s">
        <v>2316</v>
      </c>
      <c r="C26" s="2032" t="s">
        <v>1527</v>
      </c>
      <c r="D26" s="2032" t="s">
        <v>2317</v>
      </c>
      <c r="E26" s="2032" t="s">
        <v>821</v>
      </c>
      <c r="F26" s="2032" t="s">
        <v>2241</v>
      </c>
      <c r="G26" s="2032">
        <v>1</v>
      </c>
      <c r="H26" s="2033">
        <v>2013</v>
      </c>
      <c r="I26" s="2032" t="s">
        <v>2318</v>
      </c>
      <c r="J26" s="2033">
        <v>60</v>
      </c>
      <c r="K26" s="2032" t="s">
        <v>2260</v>
      </c>
      <c r="L26" s="2032" t="s">
        <v>2261</v>
      </c>
      <c r="M26" s="2032" t="s">
        <v>1655</v>
      </c>
      <c r="N26" s="2023"/>
    </row>
    <row r="27" spans="1:14" ht="13.5" thickBot="1">
      <c r="A27" s="2032" t="s">
        <v>1527</v>
      </c>
      <c r="B27" s="2032"/>
      <c r="C27" s="2032" t="s">
        <v>2257</v>
      </c>
      <c r="D27" s="2032"/>
      <c r="E27" s="2032"/>
      <c r="F27" s="2032"/>
      <c r="G27" s="2032"/>
      <c r="H27" s="2032"/>
      <c r="I27" s="2032"/>
      <c r="J27" s="2033"/>
      <c r="K27" s="2032"/>
      <c r="L27" s="2032"/>
      <c r="M27" s="2032"/>
      <c r="N27" s="2023"/>
    </row>
    <row r="28" spans="1:14" ht="13.5" thickBot="1">
      <c r="A28" s="2032" t="s">
        <v>1528</v>
      </c>
      <c r="B28" s="2032"/>
      <c r="C28" s="2032"/>
      <c r="D28" s="2032"/>
      <c r="E28" s="2032"/>
      <c r="F28" s="2032"/>
      <c r="G28" s="2032"/>
      <c r="H28" s="2032"/>
      <c r="I28" s="2032"/>
      <c r="J28" s="2033"/>
      <c r="K28" s="2032"/>
      <c r="L28" s="2032"/>
      <c r="M28" s="2032"/>
      <c r="N28" s="2023"/>
    </row>
    <row r="29" spans="1:14" ht="13.5" thickBot="1">
      <c r="A29" s="2032"/>
      <c r="B29" s="2032"/>
      <c r="C29" s="2032"/>
      <c r="D29" s="2032"/>
      <c r="E29" s="2032"/>
      <c r="F29" s="2032"/>
      <c r="G29" s="2032"/>
      <c r="H29" s="2033"/>
      <c r="I29" s="2032"/>
      <c r="J29" s="2033"/>
      <c r="K29" s="2032"/>
      <c r="L29" s="2032"/>
      <c r="M29" s="2032"/>
      <c r="N29" s="2023"/>
    </row>
    <row r="30" spans="1:14" ht="13.5" thickBot="1">
      <c r="A30" s="2032" t="s">
        <v>2257</v>
      </c>
      <c r="B30" s="2032" t="s">
        <v>2319</v>
      </c>
      <c r="C30" s="2032" t="s">
        <v>1527</v>
      </c>
      <c r="D30" s="2032" t="s">
        <v>2320</v>
      </c>
      <c r="E30" s="2032" t="s">
        <v>820</v>
      </c>
      <c r="F30" s="2032" t="s">
        <v>2241</v>
      </c>
      <c r="G30" s="2032">
        <v>1</v>
      </c>
      <c r="H30" s="2033">
        <v>2013</v>
      </c>
      <c r="I30" s="2032" t="s">
        <v>2259</v>
      </c>
      <c r="J30" s="2033">
        <v>42</v>
      </c>
      <c r="K30" s="2032" t="s">
        <v>2260</v>
      </c>
      <c r="L30" s="2032" t="s">
        <v>2261</v>
      </c>
      <c r="M30" s="2032" t="s">
        <v>1655</v>
      </c>
      <c r="N30" s="2023"/>
    </row>
    <row r="31" spans="1:14" ht="13.5" thickBot="1">
      <c r="A31" s="2032" t="s">
        <v>1527</v>
      </c>
      <c r="B31" s="2032"/>
      <c r="C31" s="2032" t="s">
        <v>2257</v>
      </c>
      <c r="D31" s="2031"/>
      <c r="E31" s="2032"/>
      <c r="F31" s="2032"/>
      <c r="G31" s="2032"/>
      <c r="H31" s="2032"/>
      <c r="I31" s="2032"/>
      <c r="J31" s="2033"/>
      <c r="K31" s="2032"/>
      <c r="L31" s="2032"/>
      <c r="M31" s="2032"/>
      <c r="N31" s="2023"/>
    </row>
    <row r="32" spans="1:14" ht="13.5" thickBot="1">
      <c r="A32" s="2032" t="s">
        <v>1528</v>
      </c>
      <c r="B32" s="2032"/>
      <c r="C32" s="2032" t="s">
        <v>1528</v>
      </c>
      <c r="D32" s="2032"/>
      <c r="E32" s="2032"/>
      <c r="F32" s="2032"/>
      <c r="G32" s="2032"/>
      <c r="H32" s="2032"/>
      <c r="I32" s="2032"/>
      <c r="J32" s="2033"/>
      <c r="K32" s="2032"/>
      <c r="L32" s="2032"/>
      <c r="M32" s="2032"/>
      <c r="N32" s="2023"/>
    </row>
    <row r="33" spans="1:14" ht="13.5" thickBot="1">
      <c r="A33" s="2032"/>
      <c r="B33" s="2032"/>
      <c r="C33" s="2032"/>
      <c r="D33" s="2032"/>
      <c r="E33" s="2032"/>
      <c r="F33" s="2032"/>
      <c r="G33" s="2032"/>
      <c r="H33" s="2032"/>
      <c r="I33" s="2032"/>
      <c r="J33" s="2033"/>
      <c r="K33" s="2032"/>
      <c r="L33" s="2032"/>
      <c r="M33" s="2032"/>
      <c r="N33" s="2023"/>
    </row>
    <row r="34" spans="1:14" ht="13.5" thickBot="1">
      <c r="A34" s="2032" t="s">
        <v>2257</v>
      </c>
      <c r="B34" s="2032" t="s">
        <v>2321</v>
      </c>
      <c r="C34" s="2032" t="s">
        <v>1527</v>
      </c>
      <c r="D34" s="2032" t="s">
        <v>2322</v>
      </c>
      <c r="E34" s="2032" t="s">
        <v>820</v>
      </c>
      <c r="F34" s="2032" t="s">
        <v>2241</v>
      </c>
      <c r="G34" s="2032">
        <v>0.6</v>
      </c>
      <c r="H34" s="2033">
        <v>2015</v>
      </c>
      <c r="I34" s="2032" t="s">
        <v>2259</v>
      </c>
      <c r="J34" s="2033">
        <v>40</v>
      </c>
      <c r="K34" s="2032" t="s">
        <v>2260</v>
      </c>
      <c r="L34" s="2032" t="s">
        <v>2261</v>
      </c>
      <c r="M34" s="2032" t="s">
        <v>1655</v>
      </c>
      <c r="N34" s="2023"/>
    </row>
    <row r="35" spans="1:14" ht="13.5" thickBot="1">
      <c r="A35" s="2032" t="s">
        <v>1527</v>
      </c>
      <c r="B35" s="2032"/>
      <c r="C35" s="2032" t="s">
        <v>2257</v>
      </c>
      <c r="D35" s="2032"/>
      <c r="E35" s="2032"/>
      <c r="F35" s="2032"/>
      <c r="G35" s="2032"/>
      <c r="H35" s="2033"/>
      <c r="I35" s="2032"/>
      <c r="J35" s="2033"/>
      <c r="K35" s="2032"/>
      <c r="L35" s="2032"/>
      <c r="M35" s="2032"/>
      <c r="N35" s="2023"/>
    </row>
    <row r="36" spans="1:14" ht="13.5" thickBot="1">
      <c r="A36" s="2032" t="s">
        <v>1528</v>
      </c>
      <c r="B36" s="2032"/>
      <c r="C36" s="2032" t="s">
        <v>1528</v>
      </c>
      <c r="D36" s="2032"/>
      <c r="E36" s="2032"/>
      <c r="F36" s="2032"/>
      <c r="G36" s="2032"/>
      <c r="H36" s="2033"/>
      <c r="I36" s="2032"/>
      <c r="J36" s="2033"/>
      <c r="K36" s="2032"/>
      <c r="L36" s="2032"/>
      <c r="M36" s="2032"/>
      <c r="N36" s="2023"/>
    </row>
    <row r="37" spans="1:14" ht="13.5" thickBot="1">
      <c r="A37" s="2032"/>
      <c r="B37" s="2032"/>
      <c r="C37" s="2032"/>
      <c r="D37" s="2032"/>
      <c r="E37" s="2032"/>
      <c r="F37" s="2032"/>
      <c r="G37" s="2032"/>
      <c r="H37" s="2033"/>
      <c r="I37" s="2032"/>
      <c r="J37" s="2033"/>
      <c r="K37" s="2032"/>
      <c r="L37" s="2032"/>
      <c r="M37" s="2032"/>
      <c r="N37" s="2023"/>
    </row>
    <row r="38" spans="1:14" ht="13.5" thickBot="1">
      <c r="A38" s="2032" t="s">
        <v>2257</v>
      </c>
      <c r="B38" s="2032" t="s">
        <v>2323</v>
      </c>
      <c r="C38" s="2032" t="s">
        <v>1527</v>
      </c>
      <c r="D38" s="2032" t="s">
        <v>2324</v>
      </c>
      <c r="E38" s="2032" t="s">
        <v>362</v>
      </c>
      <c r="F38" s="2032" t="s">
        <v>2241</v>
      </c>
      <c r="G38" s="2032">
        <v>0.7</v>
      </c>
      <c r="H38" s="2033">
        <v>2015</v>
      </c>
      <c r="I38" s="2032" t="s">
        <v>2318</v>
      </c>
      <c r="J38" s="2033">
        <v>24</v>
      </c>
      <c r="K38" s="2032" t="s">
        <v>2260</v>
      </c>
      <c r="L38" s="2032" t="s">
        <v>2261</v>
      </c>
      <c r="M38" s="2032" t="s">
        <v>1655</v>
      </c>
      <c r="N38" s="2023"/>
    </row>
    <row r="39" spans="1:14" ht="13.5" thickBot="1">
      <c r="A39" s="2032" t="s">
        <v>1527</v>
      </c>
      <c r="B39" s="2032"/>
      <c r="C39" s="2032" t="s">
        <v>2257</v>
      </c>
      <c r="D39" s="2032"/>
      <c r="E39" s="2032"/>
      <c r="F39" s="2032"/>
      <c r="G39" s="2032"/>
      <c r="H39" s="2033"/>
      <c r="I39" s="2032"/>
      <c r="J39" s="2033"/>
      <c r="K39" s="2032"/>
      <c r="L39" s="2032"/>
      <c r="M39" s="2032"/>
      <c r="N39" s="2023"/>
    </row>
    <row r="40" spans="1:14" ht="13.5" thickBot="1">
      <c r="A40" s="2032" t="s">
        <v>1528</v>
      </c>
      <c r="B40" s="2032"/>
      <c r="C40" s="2032"/>
      <c r="D40" s="2032"/>
      <c r="E40" s="2032"/>
      <c r="F40" s="2032"/>
      <c r="G40" s="2032"/>
      <c r="H40" s="2033"/>
      <c r="I40" s="2032"/>
      <c r="J40" s="2033"/>
      <c r="K40" s="2032"/>
      <c r="L40" s="2032"/>
      <c r="M40" s="2032"/>
      <c r="N40" s="607"/>
    </row>
    <row r="41" spans="1:14" ht="13.5" thickBot="1">
      <c r="A41" s="607"/>
      <c r="B41" s="607"/>
      <c r="C41" s="607"/>
      <c r="D41" s="607"/>
      <c r="E41" s="607"/>
      <c r="F41" s="607"/>
      <c r="G41" s="607"/>
      <c r="H41" s="1929"/>
      <c r="I41" s="607"/>
      <c r="J41" s="1930"/>
      <c r="K41" s="607"/>
      <c r="L41" s="607"/>
      <c r="M41" s="607"/>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513" t="s">
        <v>1793</v>
      </c>
      <c r="B51" s="2514"/>
      <c r="C51" s="2514"/>
      <c r="D51" s="2514"/>
      <c r="E51" s="2514"/>
      <c r="F51" s="2514"/>
      <c r="G51" s="2514"/>
      <c r="H51" s="2514"/>
      <c r="I51" s="2514"/>
      <c r="J51" s="2514"/>
      <c r="K51" s="2514"/>
      <c r="L51" s="2514"/>
      <c r="M51" s="2514"/>
      <c r="N51" s="2515"/>
    </row>
    <row r="53" spans="1:14">
      <c r="A53" s="1302" t="s">
        <v>1775</v>
      </c>
    </row>
    <row r="54" spans="1:14" ht="13.5" thickBot="1"/>
    <row r="55" spans="1:14" ht="13.5" thickBot="1">
      <c r="A55" s="25" t="s">
        <v>1776</v>
      </c>
      <c r="G55" s="1484" t="s">
        <v>2263</v>
      </c>
    </row>
    <row r="56" spans="1:14" ht="13.5" thickBot="1">
      <c r="A56" s="25" t="s">
        <v>1777</v>
      </c>
    </row>
    <row r="57" spans="1:14" ht="42.75" customHeight="1" thickBot="1">
      <c r="A57" s="2516"/>
      <c r="B57" s="2517"/>
      <c r="C57" s="2517"/>
      <c r="D57" s="2517"/>
      <c r="E57" s="2517"/>
      <c r="F57" s="2517"/>
      <c r="G57" s="2517"/>
      <c r="H57" s="2517"/>
      <c r="I57" s="2517"/>
      <c r="J57" s="2517"/>
      <c r="K57" s="2517"/>
      <c r="L57" s="2517"/>
      <c r="M57" s="2518"/>
    </row>
    <row r="58" spans="1:14" ht="42.75" customHeight="1" thickBot="1"/>
    <row r="59" spans="1:14" ht="16.5" thickBot="1">
      <c r="A59" s="2513" t="s">
        <v>1794</v>
      </c>
      <c r="B59" s="2514"/>
      <c r="C59" s="2514"/>
      <c r="D59" s="2514"/>
      <c r="E59" s="2514"/>
      <c r="F59" s="2514"/>
      <c r="G59" s="2514"/>
      <c r="H59" s="2514"/>
      <c r="I59" s="2514"/>
      <c r="J59" s="2514"/>
      <c r="K59" s="2514"/>
      <c r="L59" s="2514"/>
      <c r="M59" s="2514"/>
      <c r="N59" s="2515"/>
    </row>
    <row r="60" spans="1:14" ht="13.5" thickBot="1"/>
    <row r="61" spans="1:14" ht="13.5" thickBot="1">
      <c r="A61" s="25" t="s">
        <v>1778</v>
      </c>
      <c r="E61" s="1484" t="s">
        <v>40</v>
      </c>
    </row>
    <row r="63" spans="1:14" ht="12.75" customHeight="1">
      <c r="A63" s="2508" t="s">
        <v>1779</v>
      </c>
      <c r="B63" s="2508"/>
      <c r="C63" s="2508"/>
      <c r="D63" s="2508"/>
      <c r="E63" s="2508"/>
      <c r="F63" s="2508"/>
      <c r="G63" s="2508"/>
      <c r="H63" s="2508"/>
      <c r="I63" s="2508"/>
      <c r="J63" s="2508"/>
      <c r="K63" s="2508"/>
      <c r="L63" s="2508"/>
      <c r="M63" s="2508"/>
      <c r="N63" s="2508"/>
    </row>
    <row r="64" spans="1:14" ht="20.25" customHeight="1">
      <c r="A64" s="2508"/>
      <c r="B64" s="2508"/>
      <c r="C64" s="2508"/>
      <c r="D64" s="2508"/>
      <c r="E64" s="2508"/>
      <c r="F64" s="2508"/>
      <c r="G64" s="2508"/>
      <c r="H64" s="2508"/>
      <c r="I64" s="2508"/>
      <c r="J64" s="2508"/>
      <c r="K64" s="2508"/>
      <c r="L64" s="2508"/>
      <c r="M64" s="2508"/>
      <c r="N64" s="2508"/>
    </row>
    <row r="65" spans="1:14">
      <c r="A65" s="1303"/>
      <c r="B65" s="1197"/>
      <c r="C65" s="1197"/>
      <c r="D65" s="1197"/>
      <c r="E65" s="1197"/>
      <c r="F65" s="1197"/>
      <c r="G65" s="1197"/>
      <c r="H65" s="1197"/>
      <c r="I65" s="1197"/>
      <c r="J65" s="1197"/>
      <c r="K65" s="1197"/>
      <c r="L65" s="1197"/>
      <c r="M65" s="1197"/>
    </row>
    <row r="66" spans="1:14">
      <c r="A66" s="2519" t="s">
        <v>1798</v>
      </c>
      <c r="B66" s="2519"/>
      <c r="C66" s="2519"/>
      <c r="D66" s="2519"/>
      <c r="E66" s="2519"/>
      <c r="F66" s="2519"/>
      <c r="G66" s="2519"/>
      <c r="H66" s="2519"/>
      <c r="I66" s="2519"/>
      <c r="J66" s="2519"/>
      <c r="K66" s="2519"/>
      <c r="L66" s="2519"/>
      <c r="M66" s="2519"/>
      <c r="N66" s="2519"/>
    </row>
    <row r="67" spans="1:14" ht="19.5" customHeight="1">
      <c r="A67" s="2519"/>
      <c r="B67" s="2519"/>
      <c r="C67" s="2519"/>
      <c r="D67" s="2519"/>
      <c r="E67" s="2519"/>
      <c r="F67" s="2519"/>
      <c r="G67" s="2519"/>
      <c r="H67" s="2519"/>
      <c r="I67" s="2519"/>
      <c r="J67" s="2519"/>
      <c r="K67" s="2519"/>
      <c r="L67" s="2519"/>
      <c r="M67" s="2519"/>
      <c r="N67" s="2519"/>
    </row>
    <row r="68" spans="1:14">
      <c r="A68" s="1304"/>
      <c r="B68" s="1304"/>
      <c r="C68" s="1304"/>
      <c r="D68" s="1304"/>
      <c r="E68" s="1304"/>
      <c r="F68" s="1304"/>
      <c r="G68" s="1304"/>
      <c r="H68" s="1304"/>
      <c r="I68" s="1304"/>
      <c r="J68" s="1304"/>
      <c r="K68" s="1304"/>
      <c r="L68" s="1304"/>
      <c r="M68" s="1304"/>
      <c r="N68" s="1304"/>
    </row>
    <row r="69" spans="1:14" ht="15" customHeight="1">
      <c r="A69" s="2508" t="s">
        <v>1780</v>
      </c>
      <c r="B69" s="2508"/>
      <c r="C69" s="2508"/>
      <c r="D69" s="2508"/>
      <c r="E69" s="2508"/>
      <c r="F69" s="2508"/>
      <c r="G69" s="2508"/>
      <c r="H69" s="2508"/>
      <c r="I69" s="2508"/>
      <c r="J69" s="2508"/>
      <c r="K69" s="2508"/>
      <c r="L69" s="2508"/>
      <c r="M69" s="2508"/>
      <c r="N69" s="2508"/>
    </row>
    <row r="70" spans="1:14" ht="16.5" customHeight="1">
      <c r="A70" s="2508"/>
      <c r="B70" s="2508"/>
      <c r="C70" s="2508"/>
      <c r="D70" s="2508"/>
      <c r="E70" s="2508"/>
      <c r="F70" s="2508"/>
      <c r="G70" s="2508"/>
      <c r="H70" s="2508"/>
      <c r="I70" s="2508"/>
      <c r="J70" s="2508"/>
      <c r="K70" s="2508"/>
      <c r="L70" s="2508"/>
      <c r="M70" s="2508"/>
      <c r="N70" s="2508"/>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08" t="s">
        <v>1818</v>
      </c>
      <c r="B72" s="2508"/>
      <c r="C72" s="2508"/>
      <c r="D72" s="2508"/>
      <c r="E72" s="2508"/>
      <c r="F72" s="2508"/>
      <c r="G72" s="2508"/>
      <c r="H72" s="2508"/>
      <c r="I72" s="2508"/>
      <c r="J72" s="2508"/>
      <c r="K72" s="2508"/>
      <c r="L72" s="2508"/>
      <c r="M72" s="2508"/>
      <c r="N72" s="2508"/>
    </row>
    <row r="73" spans="1:14" ht="13.5" thickBot="1">
      <c r="A73" s="2508"/>
      <c r="B73" s="2508"/>
      <c r="C73" s="2508"/>
      <c r="D73" s="2508"/>
      <c r="E73" s="2508"/>
      <c r="F73" s="2508"/>
      <c r="G73" s="2508"/>
      <c r="H73" s="2508"/>
      <c r="I73" s="2508"/>
      <c r="J73" s="2508"/>
      <c r="K73" s="2508"/>
      <c r="L73" s="2508"/>
      <c r="M73" s="2508"/>
      <c r="N73" s="2508"/>
    </row>
    <row r="74" spans="1:14" ht="16.5" thickBot="1">
      <c r="A74" s="2513" t="s">
        <v>1795</v>
      </c>
      <c r="B74" s="2514"/>
      <c r="C74" s="2514"/>
      <c r="D74" s="2514"/>
      <c r="E74" s="2514"/>
      <c r="F74" s="2514"/>
      <c r="G74" s="2514"/>
      <c r="H74" s="2514"/>
      <c r="I74" s="2514"/>
      <c r="J74" s="2514"/>
      <c r="K74" s="2514"/>
      <c r="L74" s="2514"/>
      <c r="M74" s="2514"/>
      <c r="N74" s="2515"/>
    </row>
    <row r="75" spans="1:14">
      <c r="A75" s="2520" t="s">
        <v>1781</v>
      </c>
      <c r="B75" s="2520"/>
      <c r="C75" s="2520"/>
      <c r="D75" s="2520"/>
      <c r="E75" s="2520"/>
      <c r="F75" s="2520"/>
      <c r="G75" s="2520"/>
      <c r="H75" s="2520"/>
      <c r="I75" s="2520"/>
      <c r="J75" s="2520"/>
      <c r="K75" s="2520"/>
      <c r="L75" s="2520"/>
      <c r="M75" s="2520"/>
      <c r="N75" s="2520"/>
    </row>
    <row r="76" spans="1:14" ht="19.5" customHeight="1">
      <c r="A76" s="2521"/>
      <c r="B76" s="2521"/>
      <c r="C76" s="2521"/>
      <c r="D76" s="2521"/>
      <c r="E76" s="2521"/>
      <c r="F76" s="2521"/>
      <c r="G76" s="2521"/>
      <c r="H76" s="2521"/>
      <c r="I76" s="2521"/>
      <c r="J76" s="2521"/>
      <c r="K76" s="2521"/>
      <c r="L76" s="2521"/>
      <c r="M76" s="2521"/>
      <c r="N76" s="2521"/>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2024">
        <v>0.5</v>
      </c>
      <c r="D79" s="2024"/>
      <c r="E79" s="2024"/>
      <c r="F79" s="2024">
        <v>0.25</v>
      </c>
      <c r="G79" s="2024">
        <v>0.25</v>
      </c>
      <c r="H79" s="1300"/>
      <c r="I79" s="1300"/>
      <c r="J79" s="1300"/>
      <c r="K79" s="1300"/>
      <c r="L79" s="1300"/>
      <c r="M79" s="1300"/>
    </row>
    <row r="80" spans="1:14" ht="15.75" customHeight="1" thickBot="1">
      <c r="B80" s="1255" t="s">
        <v>1529</v>
      </c>
      <c r="C80" s="2024">
        <v>0.5</v>
      </c>
      <c r="D80" s="2024"/>
      <c r="E80" s="2024"/>
      <c r="F80" s="2024">
        <v>0.25</v>
      </c>
      <c r="G80" s="2024">
        <v>0.25</v>
      </c>
      <c r="H80" s="1300"/>
      <c r="I80" s="1300"/>
      <c r="J80" s="1300"/>
      <c r="K80" s="1300"/>
      <c r="L80" s="1300"/>
      <c r="M80" s="1300"/>
    </row>
    <row r="81" spans="2:13" ht="15.75" customHeight="1" thickBot="1">
      <c r="B81" s="1256" t="s">
        <v>104</v>
      </c>
      <c r="C81" s="2024">
        <v>0.5</v>
      </c>
      <c r="D81" s="2024"/>
      <c r="E81" s="2024"/>
      <c r="F81" s="2024">
        <v>0.25</v>
      </c>
      <c r="G81" s="2024">
        <v>0.25</v>
      </c>
      <c r="H81" s="1300"/>
      <c r="I81" s="1300"/>
      <c r="J81" s="1300"/>
      <c r="K81" s="1300"/>
      <c r="L81" s="1300"/>
      <c r="M81" s="1300"/>
    </row>
    <row r="82" spans="2:13" ht="13.5" thickBot="1">
      <c r="B82" s="10" t="s">
        <v>1530</v>
      </c>
      <c r="C82" s="2024">
        <v>0.5</v>
      </c>
      <c r="D82" s="2024"/>
      <c r="E82" s="2024"/>
      <c r="F82" s="2024">
        <v>0.25</v>
      </c>
      <c r="G82" s="2024">
        <v>0.25</v>
      </c>
      <c r="H82" s="1300"/>
      <c r="I82" s="1300"/>
      <c r="J82" s="1300"/>
      <c r="K82" s="1300"/>
      <c r="L82" s="1300"/>
      <c r="M82" s="1300"/>
    </row>
    <row r="83" spans="2:13" ht="13.5" thickBot="1">
      <c r="B83" s="10" t="s">
        <v>1531</v>
      </c>
      <c r="C83" s="2024">
        <v>1</v>
      </c>
      <c r="D83" s="2024"/>
      <c r="E83" s="2024"/>
      <c r="F83" s="2024"/>
      <c r="G83" s="2024"/>
      <c r="H83" s="1300"/>
      <c r="I83" s="1300"/>
      <c r="J83" s="1300"/>
      <c r="K83" s="1300"/>
      <c r="L83" s="1300"/>
      <c r="M83" s="1300"/>
    </row>
    <row r="84" spans="2:13" ht="13.5" thickBot="1">
      <c r="B84" s="10" t="s">
        <v>1532</v>
      </c>
      <c r="C84" s="2024">
        <v>0.5</v>
      </c>
      <c r="D84" s="2024"/>
      <c r="E84" s="2024"/>
      <c r="F84" s="2024">
        <v>0.25</v>
      </c>
      <c r="G84" s="2024">
        <v>0.25</v>
      </c>
      <c r="H84" s="1300"/>
      <c r="I84" s="1300"/>
      <c r="J84" s="1300"/>
      <c r="K84" s="1300"/>
      <c r="L84" s="1300"/>
      <c r="M84" s="1300"/>
    </row>
    <row r="85" spans="2:13" ht="13.5" thickBot="1">
      <c r="B85" s="1308" t="s">
        <v>1533</v>
      </c>
      <c r="C85" s="2024"/>
      <c r="D85" s="2024"/>
      <c r="E85" s="2024"/>
      <c r="F85" s="2024"/>
      <c r="G85" s="2024"/>
      <c r="H85" s="1300"/>
      <c r="I85" s="1300"/>
      <c r="J85" s="1300"/>
      <c r="K85" s="1300"/>
      <c r="L85" s="1300"/>
      <c r="M85" s="1300"/>
    </row>
    <row r="86" spans="2:13" ht="13.5" thickBot="1">
      <c r="B86" s="46" t="s">
        <v>1534</v>
      </c>
      <c r="C86" s="2024">
        <v>0.5</v>
      </c>
      <c r="D86" s="2024"/>
      <c r="E86" s="2024"/>
      <c r="F86" s="2024">
        <v>0.25</v>
      </c>
      <c r="G86" s="2024">
        <v>0.25</v>
      </c>
      <c r="H86" s="1300"/>
      <c r="I86" s="1300"/>
      <c r="J86" s="1300"/>
      <c r="K86" s="1300"/>
      <c r="L86" s="1300"/>
      <c r="M86" s="1300"/>
    </row>
    <row r="87" spans="2:13" ht="13.5" thickBot="1">
      <c r="B87" s="46" t="s">
        <v>1535</v>
      </c>
      <c r="C87" s="2024">
        <v>1</v>
      </c>
      <c r="D87" s="2024"/>
      <c r="E87" s="2024"/>
      <c r="F87" s="2024"/>
      <c r="G87" s="2024"/>
      <c r="H87" s="1300"/>
      <c r="I87" s="1300"/>
      <c r="J87" s="1300"/>
      <c r="K87" s="1300"/>
      <c r="L87" s="1300"/>
      <c r="M87" s="1300"/>
    </row>
    <row r="88" spans="2:13" ht="13.5" thickBot="1">
      <c r="B88" s="1255" t="s">
        <v>1536</v>
      </c>
      <c r="C88" s="2024">
        <v>0.5</v>
      </c>
      <c r="D88" s="2024"/>
      <c r="E88" s="2024"/>
      <c r="F88" s="2024">
        <v>0.5</v>
      </c>
      <c r="G88" s="2024"/>
      <c r="H88" s="1300"/>
      <c r="I88" s="1300"/>
      <c r="J88" s="1300"/>
      <c r="K88" s="1300"/>
      <c r="L88" s="1300"/>
      <c r="M88" s="1300"/>
    </row>
    <row r="89" spans="2:13" ht="13.5" thickBot="1">
      <c r="B89" s="1255" t="s">
        <v>1537</v>
      </c>
      <c r="C89" s="2024">
        <v>0.5</v>
      </c>
      <c r="D89" s="2024"/>
      <c r="E89" s="2024"/>
      <c r="F89" s="2024">
        <v>0.5</v>
      </c>
      <c r="G89" s="2024"/>
      <c r="H89" s="1300"/>
      <c r="I89" s="1300"/>
      <c r="J89" s="1300"/>
      <c r="K89" s="1300"/>
      <c r="L89" s="1300"/>
      <c r="M89" s="1300"/>
    </row>
    <row r="90" spans="2:13" ht="13.5" thickBot="1">
      <c r="B90" s="1256" t="s">
        <v>1538</v>
      </c>
      <c r="C90" s="2024">
        <v>0.5</v>
      </c>
      <c r="D90" s="2024"/>
      <c r="E90" s="2024"/>
      <c r="F90" s="2024">
        <v>0.5</v>
      </c>
      <c r="G90" s="2024"/>
      <c r="H90" s="1300"/>
      <c r="I90" s="1300"/>
      <c r="J90" s="1300"/>
      <c r="K90" s="1300"/>
      <c r="L90" s="1300"/>
      <c r="M90" s="1300"/>
    </row>
    <row r="91" spans="2:13" ht="13.5" thickBot="1">
      <c r="B91" s="10" t="s">
        <v>1539</v>
      </c>
      <c r="C91" s="2024">
        <v>0.5</v>
      </c>
      <c r="D91" s="2024"/>
      <c r="E91" s="2024"/>
      <c r="F91" s="2024">
        <v>0.25</v>
      </c>
      <c r="G91" s="2024">
        <v>0.25</v>
      </c>
      <c r="H91" s="1300"/>
      <c r="I91" s="1300"/>
      <c r="J91" s="1300"/>
      <c r="K91" s="1300"/>
      <c r="L91" s="1300"/>
      <c r="M91" s="1300"/>
    </row>
    <row r="92" spans="2:13" ht="13.5" thickBot="1">
      <c r="B92" s="10" t="s">
        <v>1540</v>
      </c>
      <c r="C92" s="2024"/>
      <c r="D92" s="2024"/>
      <c r="E92" s="2024"/>
      <c r="F92" s="2024"/>
      <c r="G92" s="2024">
        <v>1</v>
      </c>
      <c r="H92" s="1300"/>
      <c r="I92" s="1300"/>
      <c r="J92" s="1300"/>
      <c r="K92" s="1300"/>
      <c r="L92" s="1300"/>
      <c r="M92" s="1300"/>
    </row>
    <row r="93" spans="2:13" ht="13.5" thickBot="1">
      <c r="B93" s="10" t="s">
        <v>1541</v>
      </c>
      <c r="C93" s="2024">
        <v>0.5</v>
      </c>
      <c r="D93" s="2024"/>
      <c r="E93" s="2024"/>
      <c r="F93" s="2024"/>
      <c r="G93" s="2024">
        <v>0.5</v>
      </c>
      <c r="H93" s="1300"/>
      <c r="I93" s="1300"/>
      <c r="J93" s="1300"/>
      <c r="K93" s="1300"/>
      <c r="L93" s="1300"/>
      <c r="M93" s="1300"/>
    </row>
    <row r="96" spans="2:13" ht="13.5" thickBot="1"/>
    <row r="97" spans="1:19" ht="16.5" thickBot="1">
      <c r="A97" s="2513" t="s">
        <v>1796</v>
      </c>
      <c r="B97" s="2514"/>
      <c r="C97" s="2514"/>
      <c r="D97" s="2514"/>
      <c r="E97" s="2514"/>
      <c r="F97" s="2514"/>
      <c r="G97" s="2514"/>
      <c r="H97" s="2514"/>
      <c r="I97" s="2514"/>
      <c r="J97" s="2514"/>
      <c r="K97" s="2514"/>
      <c r="L97" s="2514"/>
      <c r="M97" s="2514"/>
      <c r="N97" s="2515"/>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16" t="s">
        <v>2360</v>
      </c>
      <c r="B103" s="2517"/>
      <c r="C103" s="2517"/>
      <c r="D103" s="2517"/>
      <c r="E103" s="2517"/>
      <c r="F103" s="2517"/>
      <c r="G103" s="2517"/>
      <c r="H103" s="2517"/>
      <c r="I103" s="2517"/>
      <c r="J103" s="2517"/>
      <c r="K103" s="2517"/>
      <c r="L103" s="2517"/>
      <c r="M103" s="251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2038"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16" t="s">
        <v>2361</v>
      </c>
      <c r="B107" s="2517"/>
      <c r="C107" s="2517"/>
      <c r="D107" s="2517"/>
      <c r="E107" s="2517"/>
      <c r="F107" s="2517"/>
      <c r="G107" s="2517"/>
      <c r="H107" s="2517"/>
      <c r="I107" s="2517"/>
      <c r="J107" s="2517"/>
      <c r="K107" s="2517"/>
      <c r="L107" s="2517"/>
      <c r="M107" s="251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2038"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16" t="s">
        <v>2362</v>
      </c>
      <c r="B111" s="2517"/>
      <c r="C111" s="2517"/>
      <c r="D111" s="2517"/>
      <c r="E111" s="2517"/>
      <c r="F111" s="2517"/>
      <c r="G111" s="2517"/>
      <c r="H111" s="2517"/>
      <c r="I111" s="2517"/>
      <c r="J111" s="2517"/>
      <c r="K111" s="2517"/>
      <c r="L111" s="2517"/>
      <c r="M111" s="251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16" t="s">
        <v>2363</v>
      </c>
      <c r="B114" s="2517"/>
      <c r="C114" s="2517"/>
      <c r="D114" s="2517"/>
      <c r="E114" s="2517"/>
      <c r="F114" s="2517"/>
      <c r="G114" s="2517"/>
      <c r="H114" s="2517"/>
      <c r="I114" s="2517"/>
      <c r="J114" s="2517"/>
      <c r="K114" s="2517"/>
      <c r="L114" s="2517"/>
      <c r="M114" s="251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16" t="s">
        <v>2364</v>
      </c>
      <c r="B117" s="2517"/>
      <c r="C117" s="2517"/>
      <c r="D117" s="2517"/>
      <c r="E117" s="2517"/>
      <c r="F117" s="2517"/>
      <c r="G117" s="2517"/>
      <c r="H117" s="2517"/>
      <c r="I117" s="2517"/>
      <c r="J117" s="2517"/>
      <c r="K117" s="2517"/>
      <c r="L117" s="2517"/>
      <c r="M117" s="251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16" t="s">
        <v>2365</v>
      </c>
      <c r="B120" s="2517"/>
      <c r="C120" s="2517"/>
      <c r="D120" s="2517"/>
      <c r="E120" s="2517"/>
      <c r="F120" s="2517"/>
      <c r="G120" s="2517"/>
      <c r="H120" s="2517"/>
      <c r="I120" s="2517"/>
      <c r="J120" s="2517"/>
      <c r="K120" s="2517"/>
      <c r="L120" s="2517"/>
      <c r="M120" s="251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16" t="s">
        <v>2366</v>
      </c>
      <c r="B124" s="2517"/>
      <c r="C124" s="2517"/>
      <c r="D124" s="2517"/>
      <c r="E124" s="2517"/>
      <c r="F124" s="2517"/>
      <c r="G124" s="2517"/>
      <c r="H124" s="2517"/>
      <c r="I124" s="2517"/>
      <c r="J124" s="2517"/>
      <c r="K124" s="2517"/>
      <c r="L124" s="2517"/>
      <c r="M124" s="251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14:M114"/>
    <mergeCell ref="A117:M117"/>
    <mergeCell ref="A120:M120"/>
    <mergeCell ref="A124:M124"/>
    <mergeCell ref="A66:N67"/>
    <mergeCell ref="A69:N70"/>
    <mergeCell ref="A74:N74"/>
    <mergeCell ref="A75:N76"/>
    <mergeCell ref="A97:N97"/>
    <mergeCell ref="A72:N73"/>
    <mergeCell ref="A103:M103"/>
    <mergeCell ref="A107:M107"/>
    <mergeCell ref="A111:M111"/>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80" zoomScaleNormal="100" zoomScaleSheetLayoutView="80" workbookViewId="0">
      <selection activeCell="A13" sqref="A1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28" t="s">
        <v>2118</v>
      </c>
      <c r="B1" s="2529"/>
      <c r="C1" s="2529"/>
      <c r="D1" s="2529"/>
      <c r="E1" s="2529"/>
      <c r="F1" s="2530" t="s">
        <v>438</v>
      </c>
      <c r="G1" s="2531"/>
      <c r="H1" s="2531"/>
      <c r="I1" s="2532"/>
    </row>
    <row r="2" spans="1:9" ht="31.5">
      <c r="A2" s="2533" t="s">
        <v>2120</v>
      </c>
      <c r="B2" s="2534"/>
      <c r="C2" s="2534"/>
      <c r="D2" s="2534"/>
      <c r="E2" s="2534"/>
      <c r="F2" s="2534"/>
      <c r="G2" s="2534"/>
      <c r="H2" s="2534"/>
      <c r="I2" s="2535"/>
    </row>
    <row r="3" spans="1:9" ht="13.5" thickBot="1"/>
    <row r="4" spans="1:9" ht="16.5" thickBot="1">
      <c r="A4" s="2125" t="s">
        <v>1927</v>
      </c>
      <c r="B4" s="2126"/>
      <c r="C4" s="2126"/>
      <c r="D4" s="2126"/>
      <c r="E4" s="2126"/>
      <c r="F4" s="2126"/>
      <c r="G4" s="2126"/>
      <c r="H4" s="2126"/>
      <c r="I4" s="2127"/>
    </row>
    <row r="5" spans="1:9" ht="13.5" thickBot="1"/>
    <row r="6" spans="1:9" ht="13.5" thickBot="1">
      <c r="A6" s="1472" t="s">
        <v>1928</v>
      </c>
      <c r="C6" s="2536" t="str">
        <f>PJCProjectName</f>
        <v>Archives Apartments</v>
      </c>
      <c r="D6" s="2537"/>
      <c r="E6" s="2537"/>
      <c r="F6" s="2538"/>
    </row>
    <row r="7" spans="1:9" ht="13.5" thickBot="1">
      <c r="A7" s="1472" t="s">
        <v>1444</v>
      </c>
      <c r="C7" s="2135" t="s">
        <v>2336</v>
      </c>
      <c r="D7" s="2136"/>
      <c r="E7" s="2136"/>
      <c r="F7" s="2134"/>
    </row>
    <row r="8" spans="1:9" ht="13.5" thickBot="1">
      <c r="A8" s="1472" t="s">
        <v>245</v>
      </c>
      <c r="C8" s="2135"/>
      <c r="D8" s="2136"/>
      <c r="E8" s="2136"/>
      <c r="F8" s="2134"/>
    </row>
    <row r="9" spans="1:9" ht="13.5" thickBot="1"/>
    <row r="10" spans="1:9" ht="16.5" thickBot="1">
      <c r="A10" s="2125" t="s">
        <v>1929</v>
      </c>
      <c r="B10" s="2126"/>
      <c r="C10" s="2126"/>
      <c r="D10" s="2126"/>
      <c r="E10" s="2126"/>
      <c r="F10" s="2126"/>
      <c r="G10" s="2126"/>
      <c r="H10" s="2126"/>
      <c r="I10" s="2127"/>
    </row>
    <row r="12" spans="1:9">
      <c r="A12" s="1698" t="s">
        <v>1930</v>
      </c>
      <c r="F12" s="1698" t="s">
        <v>438</v>
      </c>
      <c r="G12" s="1698"/>
      <c r="H12" s="1699"/>
      <c r="I12" s="1173"/>
    </row>
    <row r="13" spans="1:9" ht="409.5" customHeight="1">
      <c r="A13" s="1698"/>
      <c r="F13" s="1698"/>
      <c r="G13" s="1698"/>
      <c r="H13" s="1699"/>
      <c r="I13" s="1173"/>
    </row>
    <row r="14" spans="1:9" ht="135" customHeight="1">
      <c r="A14" s="1698"/>
      <c r="F14" s="1698"/>
      <c r="G14" s="1698"/>
      <c r="H14" s="1699"/>
      <c r="I14" s="1173"/>
    </row>
    <row r="15" spans="1:9" ht="12.75" customHeight="1">
      <c r="A15" s="1698"/>
      <c r="F15" s="1698"/>
      <c r="G15" s="1698"/>
      <c r="H15" s="1699"/>
      <c r="I15" s="1173"/>
    </row>
    <row r="16" spans="1:9" ht="12.75" customHeight="1">
      <c r="A16" s="1698"/>
      <c r="D16" s="1906" t="s">
        <v>1931</v>
      </c>
      <c r="F16" s="1698"/>
      <c r="G16" s="1698"/>
      <c r="H16" s="1699"/>
      <c r="I16" s="1173"/>
    </row>
    <row r="17" spans="1:9" ht="12.75" customHeight="1">
      <c r="A17" s="1698"/>
      <c r="B17" s="1698"/>
      <c r="C17" s="1701" t="s">
        <v>1932</v>
      </c>
      <c r="D17" s="1702">
        <v>10</v>
      </c>
      <c r="E17" s="1698"/>
      <c r="F17" s="1698"/>
      <c r="G17" s="1699"/>
      <c r="H17" s="1173"/>
    </row>
    <row r="18" spans="1:9" ht="12.75" customHeight="1">
      <c r="A18" s="1698"/>
      <c r="F18" s="1698"/>
      <c r="G18" s="1698"/>
      <c r="H18" s="1699"/>
      <c r="I18" s="1173"/>
    </row>
    <row r="19" spans="1:9" ht="12.75" customHeight="1">
      <c r="A19" s="1698"/>
      <c r="F19" s="1698"/>
      <c r="G19" s="1698"/>
      <c r="H19" s="1699"/>
      <c r="I19" s="1173"/>
    </row>
    <row r="20" spans="1:9">
      <c r="A20" s="1698" t="s">
        <v>1933</v>
      </c>
      <c r="F20" s="1698"/>
      <c r="G20" s="1698"/>
      <c r="H20" s="1699"/>
      <c r="I20" s="1173"/>
    </row>
    <row r="21" spans="1:9" ht="159.75" customHeight="1">
      <c r="A21" s="1698"/>
      <c r="F21" s="1698"/>
      <c r="G21" s="1698"/>
      <c r="H21" s="1699"/>
      <c r="I21" s="1173"/>
    </row>
    <row r="22" spans="1:9" ht="12.75" customHeight="1">
      <c r="A22" s="1698"/>
      <c r="F22" s="1698"/>
      <c r="G22" s="1698"/>
      <c r="H22" s="1699"/>
      <c r="I22" s="1173"/>
    </row>
    <row r="23" spans="1:9" ht="12.75" customHeight="1">
      <c r="A23" s="1698"/>
      <c r="D23" s="1906" t="s">
        <v>1931</v>
      </c>
      <c r="E23" s="1698"/>
      <c r="F23" s="1698"/>
      <c r="G23" s="1699"/>
      <c r="H23" s="1173"/>
    </row>
    <row r="24" spans="1:9" ht="12.75" customHeight="1">
      <c r="A24" s="1698"/>
      <c r="C24" s="1701" t="s">
        <v>1934</v>
      </c>
      <c r="D24" s="1906">
        <v>5</v>
      </c>
      <c r="E24" s="1698"/>
      <c r="F24" s="1698"/>
      <c r="G24" s="1699"/>
      <c r="H24" s="1173"/>
    </row>
    <row r="25" spans="1:9" ht="12.75" customHeight="1">
      <c r="A25" s="1698"/>
      <c r="C25" s="1701"/>
      <c r="D25" s="1703"/>
      <c r="E25" s="1703"/>
      <c r="F25" s="1698"/>
      <c r="G25" s="1698"/>
      <c r="H25" s="1699"/>
      <c r="I25" s="1173"/>
    </row>
    <row r="26" spans="1:9" ht="12.75" customHeight="1">
      <c r="A26" s="1698"/>
      <c r="C26" s="1701"/>
      <c r="D26" s="1703"/>
      <c r="E26" s="1703"/>
      <c r="F26" s="1698"/>
      <c r="G26" s="1698"/>
      <c r="H26" s="1699"/>
      <c r="I26" s="1173"/>
    </row>
    <row r="27" spans="1:9">
      <c r="A27" s="1698" t="s">
        <v>1935</v>
      </c>
      <c r="F27" s="1698"/>
      <c r="G27" s="1698"/>
      <c r="H27" s="1699"/>
      <c r="I27" s="1173"/>
    </row>
    <row r="28" spans="1:9" ht="245.25" customHeight="1">
      <c r="A28" s="1698"/>
      <c r="F28" s="1698"/>
      <c r="G28" s="1698"/>
      <c r="H28" s="1699"/>
      <c r="I28" s="1173"/>
    </row>
    <row r="29" spans="1:9" ht="12.75" customHeight="1">
      <c r="A29" s="1698"/>
      <c r="F29" s="1698"/>
      <c r="G29" s="1698"/>
      <c r="H29" s="1699"/>
      <c r="I29" s="1173"/>
    </row>
    <row r="30" spans="1:9" ht="12.75" customHeight="1">
      <c r="A30" s="1698"/>
      <c r="F30" s="1698"/>
      <c r="G30" s="1698"/>
      <c r="H30" s="1699"/>
      <c r="I30" s="1173"/>
    </row>
    <row r="31" spans="1:9" ht="12.75" customHeight="1">
      <c r="A31" s="1698"/>
      <c r="F31" s="1698"/>
      <c r="G31" s="1698"/>
      <c r="H31" s="1699"/>
      <c r="I31" s="1173"/>
    </row>
    <row r="32" spans="1:9" ht="12.75" customHeight="1">
      <c r="A32" s="1698"/>
      <c r="F32" s="1698"/>
      <c r="G32" s="1698"/>
      <c r="H32" s="1699"/>
      <c r="I32" s="1173"/>
    </row>
    <row r="33" spans="1:9" ht="12.75" customHeight="1">
      <c r="A33" s="1698"/>
      <c r="F33" s="1698"/>
      <c r="G33" s="1698"/>
      <c r="H33" s="1699"/>
      <c r="I33" s="1173"/>
    </row>
    <row r="34" spans="1:9" ht="12.75" customHeight="1">
      <c r="A34" s="1698"/>
      <c r="F34" s="1698"/>
      <c r="G34" s="1698"/>
      <c r="H34" s="1699"/>
      <c r="I34" s="1173"/>
    </row>
    <row r="35" spans="1:9" ht="12.75" customHeight="1">
      <c r="A35" s="1698"/>
      <c r="F35" s="1698"/>
      <c r="G35" s="1698"/>
      <c r="H35" s="1699"/>
      <c r="I35" s="1173"/>
    </row>
    <row r="36" spans="1:9" ht="12.75" customHeight="1">
      <c r="A36" s="1698"/>
      <c r="F36" s="1698"/>
      <c r="G36" s="1698"/>
      <c r="H36" s="1699"/>
      <c r="I36" s="1173"/>
    </row>
    <row r="37" spans="1:9" ht="12.75" customHeight="1">
      <c r="A37" s="1698"/>
      <c r="F37" s="1698"/>
      <c r="G37" s="1698"/>
      <c r="H37" s="1699"/>
      <c r="I37" s="1173"/>
    </row>
    <row r="38" spans="1:9" ht="12.75" customHeight="1">
      <c r="A38" s="1698"/>
      <c r="F38" s="1698"/>
      <c r="G38" s="1698"/>
      <c r="H38" s="1699"/>
      <c r="I38" s="1173"/>
    </row>
    <row r="39" spans="1:9" ht="12.75" customHeight="1">
      <c r="A39" s="1698"/>
      <c r="F39" s="1698"/>
      <c r="G39" s="1698"/>
      <c r="H39" s="1699"/>
      <c r="I39" s="1173"/>
    </row>
    <row r="40" spans="1:9" ht="12.75" customHeight="1">
      <c r="A40" s="1698"/>
      <c r="F40" s="1698"/>
      <c r="G40" s="1698"/>
      <c r="H40" s="1699"/>
      <c r="I40" s="1173"/>
    </row>
    <row r="41" spans="1:9" ht="12.75" customHeight="1">
      <c r="A41" s="1698"/>
      <c r="F41" s="1698"/>
      <c r="G41" s="1698"/>
      <c r="H41" s="1699"/>
      <c r="I41" s="1173"/>
    </row>
    <row r="42" spans="1:9" ht="12.75" customHeight="1">
      <c r="A42" s="1698"/>
      <c r="F42" s="1698"/>
      <c r="G42" s="1698"/>
      <c r="H42" s="1699"/>
      <c r="I42" s="1173"/>
    </row>
    <row r="43" spans="1:9" ht="12.75" customHeight="1">
      <c r="A43" s="1698"/>
      <c r="D43" s="1906" t="s">
        <v>1931</v>
      </c>
      <c r="E43" s="1698"/>
      <c r="F43" s="1698"/>
      <c r="G43" s="1699"/>
      <c r="H43" s="1173"/>
    </row>
    <row r="44" spans="1:9" ht="12.75" customHeight="1">
      <c r="A44" s="1698"/>
      <c r="C44" s="1701" t="s">
        <v>1936</v>
      </c>
      <c r="D44" s="1702">
        <v>10</v>
      </c>
      <c r="E44" s="1698"/>
      <c r="F44" s="1698"/>
      <c r="G44" s="1699"/>
      <c r="H44" s="1173"/>
    </row>
    <row r="45" spans="1:9" ht="12.75" customHeight="1">
      <c r="A45" s="1698"/>
      <c r="F45" s="1698"/>
      <c r="G45" s="1698"/>
      <c r="H45" s="1699"/>
      <c r="I45" s="1173"/>
    </row>
    <row r="46" spans="1:9" ht="15" customHeight="1">
      <c r="A46" s="1698"/>
      <c r="F46" s="1698"/>
      <c r="G46" s="1698"/>
      <c r="H46" s="1699"/>
      <c r="I46" s="1173"/>
    </row>
    <row r="47" spans="1:9">
      <c r="A47" s="1698" t="s">
        <v>2173</v>
      </c>
      <c r="F47" s="1698"/>
      <c r="G47" s="1698"/>
      <c r="H47" s="1699"/>
      <c r="I47" s="1173"/>
    </row>
    <row r="48" spans="1:9" ht="374.25" customHeight="1">
      <c r="A48" s="1698"/>
      <c r="F48" s="1698"/>
      <c r="G48" s="1698"/>
      <c r="H48" s="1699"/>
      <c r="I48" s="1173"/>
    </row>
    <row r="49" spans="1:9" ht="12.75" customHeight="1">
      <c r="A49" s="1698"/>
      <c r="F49" s="1698"/>
      <c r="G49" s="1698"/>
      <c r="H49" s="1699"/>
      <c r="I49" s="1173"/>
    </row>
    <row r="50" spans="1:9" ht="12.75" customHeight="1">
      <c r="A50" s="1698"/>
      <c r="F50" s="1698"/>
      <c r="G50" s="1698"/>
      <c r="H50" s="1699"/>
      <c r="I50" s="1173"/>
    </row>
    <row r="51" spans="1:9" ht="12.75" customHeight="1">
      <c r="A51" s="1698"/>
      <c r="F51" s="1698"/>
      <c r="G51" s="1698"/>
      <c r="H51" s="1699"/>
      <c r="I51" s="1173"/>
    </row>
    <row r="52" spans="1:9" ht="12.75" customHeight="1">
      <c r="A52" s="1698"/>
      <c r="F52" s="1698"/>
      <c r="G52" s="1698"/>
      <c r="H52" s="1699"/>
      <c r="I52" s="1173"/>
    </row>
    <row r="53" spans="1:9" ht="12.75" customHeight="1">
      <c r="A53" s="1698"/>
      <c r="F53" s="1698"/>
      <c r="G53" s="1698"/>
      <c r="H53" s="1699"/>
      <c r="I53" s="1173"/>
    </row>
    <row r="54" spans="1:9" ht="12.75" customHeight="1">
      <c r="A54" s="1698"/>
      <c r="F54" s="1698"/>
      <c r="G54" s="1698"/>
      <c r="H54" s="1699"/>
      <c r="I54" s="1173"/>
    </row>
    <row r="55" spans="1:9" ht="12.75" customHeight="1">
      <c r="A55" s="1698"/>
      <c r="F55" s="1698"/>
      <c r="G55" s="1698"/>
      <c r="H55" s="1699"/>
      <c r="I55" s="1173"/>
    </row>
    <row r="56" spans="1:9" ht="12.75" customHeight="1">
      <c r="A56" s="1698"/>
      <c r="F56" s="1698"/>
      <c r="G56" s="1698"/>
      <c r="H56" s="1699"/>
      <c r="I56" s="1173"/>
    </row>
    <row r="57" spans="1:9" ht="12.75" customHeight="1">
      <c r="A57" s="1698"/>
      <c r="F57" s="1698"/>
      <c r="G57" s="1698"/>
      <c r="H57" s="1699"/>
      <c r="I57" s="1173"/>
    </row>
    <row r="58" spans="1:9" ht="12.75" customHeight="1">
      <c r="A58" s="1698"/>
      <c r="F58" s="1698"/>
      <c r="G58" s="1698"/>
      <c r="H58" s="1699"/>
      <c r="I58" s="1173"/>
    </row>
    <row r="59" spans="1:9" ht="12.75" customHeight="1">
      <c r="A59" s="1698"/>
      <c r="F59" s="1698"/>
      <c r="G59" s="1698"/>
      <c r="H59" s="1699"/>
      <c r="I59" s="1173"/>
    </row>
    <row r="60" spans="1:9" ht="12.75" customHeight="1">
      <c r="A60" s="1698"/>
      <c r="F60" s="1698"/>
      <c r="G60" s="1698"/>
      <c r="H60" s="1699"/>
      <c r="I60" s="1173"/>
    </row>
    <row r="61" spans="1:9" ht="12.75" customHeight="1">
      <c r="A61" s="1698"/>
      <c r="F61" s="1698"/>
      <c r="G61" s="1698"/>
      <c r="H61" s="1699"/>
      <c r="I61" s="1173"/>
    </row>
    <row r="62" spans="1:9" ht="12.75" customHeight="1">
      <c r="A62" s="1698"/>
      <c r="F62" s="1698"/>
      <c r="G62" s="1698"/>
      <c r="H62" s="1699"/>
      <c r="I62" s="1173"/>
    </row>
    <row r="63" spans="1:9" ht="12.75" customHeight="1">
      <c r="A63" s="1698"/>
      <c r="F63" s="1698"/>
      <c r="G63" s="1698"/>
      <c r="H63" s="1699"/>
      <c r="I63" s="1173"/>
    </row>
    <row r="64" spans="1:9" ht="12.75" customHeight="1">
      <c r="A64" s="1698"/>
      <c r="C64" s="1698" t="s">
        <v>1937</v>
      </c>
      <c r="D64" s="2525" t="s">
        <v>2345</v>
      </c>
      <c r="E64" s="2526"/>
      <c r="F64" s="2526"/>
      <c r="G64" s="2527"/>
      <c r="H64" s="1961"/>
      <c r="I64" s="1173"/>
    </row>
    <row r="65" spans="1:9" ht="12.75" customHeight="1">
      <c r="A65" s="1698"/>
      <c r="F65" s="1698"/>
      <c r="G65" s="1698"/>
      <c r="H65" s="1699"/>
      <c r="I65" s="1173"/>
    </row>
    <row r="66" spans="1:9" ht="12.75" customHeight="1">
      <c r="A66" s="1698"/>
      <c r="D66" s="1906" t="s">
        <v>1931</v>
      </c>
      <c r="E66" s="1698"/>
      <c r="F66" s="1698"/>
      <c r="G66" s="1699"/>
      <c r="H66" s="1173"/>
    </row>
    <row r="67" spans="1:9" ht="12.75" customHeight="1">
      <c r="A67" s="1698"/>
      <c r="C67" s="1701" t="s">
        <v>2175</v>
      </c>
      <c r="D67" s="1702">
        <v>5</v>
      </c>
      <c r="E67" s="1698"/>
      <c r="F67" s="1698"/>
      <c r="G67" s="1699"/>
      <c r="H67" s="1173"/>
    </row>
    <row r="68" spans="1:9" ht="12.75" customHeight="1">
      <c r="A68" s="1698"/>
      <c r="F68" s="1698"/>
      <c r="G68" s="1698"/>
      <c r="H68" s="1699"/>
      <c r="I68" s="1173"/>
    </row>
    <row r="69" spans="1:9">
      <c r="A69" s="1698" t="s">
        <v>2174</v>
      </c>
      <c r="F69" s="1698"/>
      <c r="G69" s="1698"/>
      <c r="H69" s="1699"/>
      <c r="I69" s="1173"/>
    </row>
    <row r="70" spans="1:9" ht="331.5" customHeight="1">
      <c r="A70" s="1698"/>
      <c r="F70" s="1698"/>
      <c r="G70" s="1698"/>
      <c r="H70" s="1699"/>
      <c r="I70" s="1173"/>
    </row>
    <row r="71" spans="1:9" ht="12.75" customHeight="1">
      <c r="A71" s="1698"/>
      <c r="D71" s="1906" t="s">
        <v>1931</v>
      </c>
      <c r="F71" s="1698"/>
      <c r="G71" s="1698"/>
      <c r="H71" s="1699"/>
      <c r="I71" s="1173"/>
    </row>
    <row r="72" spans="1:9" ht="12.75" customHeight="1">
      <c r="A72" s="1698"/>
      <c r="C72" s="1701" t="s">
        <v>1938</v>
      </c>
      <c r="D72" s="1702">
        <v>5</v>
      </c>
      <c r="F72" s="1698"/>
      <c r="G72" s="1698"/>
      <c r="H72" s="1699"/>
      <c r="I72" s="1173"/>
    </row>
    <row r="73" spans="1:9" ht="12.75" customHeight="1">
      <c r="A73" s="1698"/>
      <c r="F73" s="1698"/>
      <c r="G73" s="1698"/>
      <c r="H73" s="1699"/>
      <c r="I73" s="1173"/>
    </row>
    <row r="74" spans="1:9">
      <c r="A74" s="1698" t="s">
        <v>1939</v>
      </c>
      <c r="F74" s="1698"/>
      <c r="G74" s="1698"/>
      <c r="H74" s="1699"/>
      <c r="I74" s="1173"/>
    </row>
    <row r="75" spans="1:9" ht="131.25" customHeight="1"/>
    <row r="76" spans="1:9" ht="12.75" customHeight="1"/>
    <row r="77" spans="1:9" ht="12.75" customHeight="1">
      <c r="D77" s="1906" t="s">
        <v>1931</v>
      </c>
    </row>
    <row r="78" spans="1:9" ht="12.75" customHeight="1">
      <c r="C78" s="1701" t="s">
        <v>1940</v>
      </c>
      <c r="D78" s="1702">
        <v>0</v>
      </c>
    </row>
    <row r="79" spans="1:9" ht="12.75" customHeight="1" thickBot="1"/>
    <row r="80" spans="1:9" ht="16.5" thickBot="1">
      <c r="A80" s="2125" t="s">
        <v>1941</v>
      </c>
      <c r="B80" s="2126"/>
      <c r="C80" s="2126"/>
      <c r="D80" s="2126"/>
      <c r="E80" s="2126"/>
      <c r="F80" s="2126"/>
      <c r="G80" s="2126"/>
      <c r="H80" s="2126"/>
      <c r="I80" s="2127"/>
    </row>
    <row r="83" spans="1:9">
      <c r="A83" s="1698" t="s">
        <v>1942</v>
      </c>
      <c r="F83" s="1698" t="s">
        <v>438</v>
      </c>
      <c r="G83" s="1698"/>
      <c r="H83" s="1699"/>
      <c r="I83" s="1173"/>
    </row>
    <row r="84" spans="1:9">
      <c r="A84" s="1698"/>
      <c r="F84" s="1698"/>
      <c r="G84" s="1698"/>
      <c r="H84" s="1699"/>
      <c r="I84" s="1173"/>
    </row>
    <row r="85" spans="1:9">
      <c r="A85" s="1698"/>
      <c r="F85" s="1698"/>
      <c r="G85" s="1698"/>
      <c r="H85" s="1699"/>
      <c r="I85" s="1173"/>
    </row>
    <row r="86" spans="1:9">
      <c r="A86" s="1698"/>
      <c r="F86" s="1698"/>
      <c r="G86" s="1698"/>
      <c r="H86" s="1699"/>
      <c r="I86" s="1173"/>
    </row>
    <row r="87" spans="1:9" ht="47.25" customHeight="1">
      <c r="A87" s="1698"/>
      <c r="F87" s="1698"/>
      <c r="G87" s="1698"/>
      <c r="H87" s="1699"/>
      <c r="I87" s="1173"/>
    </row>
    <row r="88" spans="1:9">
      <c r="A88" s="1472" t="s">
        <v>1943</v>
      </c>
      <c r="F88" s="1704" t="s">
        <v>40</v>
      </c>
      <c r="G88" s="1705"/>
      <c r="H88" s="1173"/>
      <c r="I88" s="1173"/>
    </row>
    <row r="89" spans="1:9">
      <c r="A89" s="1472" t="s">
        <v>1944</v>
      </c>
      <c r="F89" s="1704">
        <v>28</v>
      </c>
      <c r="G89" s="1705"/>
      <c r="H89" s="1173"/>
      <c r="I89" s="1173"/>
    </row>
    <row r="90" spans="1:9">
      <c r="A90" s="1472" t="s">
        <v>1945</v>
      </c>
      <c r="F90" s="1704">
        <v>3</v>
      </c>
      <c r="G90" s="1705"/>
      <c r="H90" s="1173"/>
      <c r="I90" s="1173"/>
    </row>
    <row r="91" spans="1:9">
      <c r="A91" s="1698" t="s">
        <v>1946</v>
      </c>
      <c r="F91" s="1706">
        <f>F90/F89</f>
        <v>0.10714285714285714</v>
      </c>
      <c r="G91" s="1705"/>
      <c r="H91" s="1173"/>
      <c r="I91" s="1173"/>
    </row>
    <row r="92" spans="1:9">
      <c r="A92" s="1472" t="s">
        <v>438</v>
      </c>
      <c r="F92" s="1705"/>
      <c r="G92" s="1173"/>
      <c r="H92" s="1173"/>
    </row>
    <row r="93" spans="1:9">
      <c r="A93" s="1698"/>
      <c r="F93" s="1906" t="s">
        <v>1931</v>
      </c>
      <c r="G93" s="1173"/>
    </row>
    <row r="94" spans="1:9">
      <c r="A94" s="1698"/>
      <c r="F94" s="1702">
        <v>5</v>
      </c>
      <c r="G94" s="1173"/>
    </row>
    <row r="95" spans="1:9">
      <c r="E95" s="1698" t="s">
        <v>438</v>
      </c>
      <c r="F95" s="1700" t="s">
        <v>438</v>
      </c>
      <c r="G95" s="1700"/>
      <c r="H95" s="1173"/>
      <c r="I95" s="1173"/>
    </row>
    <row r="96" spans="1:9">
      <c r="A96" s="1698" t="s">
        <v>2176</v>
      </c>
      <c r="E96" s="1698"/>
      <c r="F96" s="1700"/>
      <c r="G96" s="1700"/>
      <c r="H96" s="1173"/>
      <c r="I96" s="1173"/>
    </row>
    <row r="97" spans="3:9" ht="409.5" customHeight="1">
      <c r="E97" s="1698"/>
      <c r="F97" s="1700"/>
      <c r="G97" s="1700"/>
      <c r="H97" s="1173"/>
      <c r="I97" s="1173"/>
    </row>
    <row r="98" spans="3:9" ht="315" customHeight="1">
      <c r="E98" s="1698"/>
      <c r="F98" s="1700"/>
      <c r="G98" s="1700"/>
      <c r="H98" s="1173"/>
      <c r="I98" s="1173"/>
    </row>
    <row r="99" spans="3:9" ht="12.75" customHeight="1">
      <c r="E99" s="1698"/>
      <c r="F99" s="1700"/>
      <c r="G99" s="1700"/>
      <c r="H99" s="1173"/>
      <c r="I99" s="1173"/>
    </row>
    <row r="100" spans="3:9" ht="12.75" customHeight="1">
      <c r="E100" s="1698"/>
      <c r="F100" s="1700"/>
      <c r="G100" s="1700"/>
      <c r="H100" s="1173"/>
      <c r="I100" s="1173"/>
    </row>
    <row r="101" spans="3:9" ht="12.75" customHeight="1">
      <c r="E101" s="1698"/>
      <c r="F101" s="1700"/>
      <c r="G101" s="1700"/>
      <c r="H101" s="1173"/>
      <c r="I101" s="1173"/>
    </row>
    <row r="102" spans="3:9" ht="12.75" customHeight="1">
      <c r="E102" s="1698"/>
      <c r="F102" s="1700"/>
      <c r="G102" s="1700"/>
      <c r="H102" s="1173"/>
      <c r="I102" s="1173"/>
    </row>
    <row r="103" spans="3:9" ht="12.75" customHeight="1">
      <c r="E103" s="1698"/>
      <c r="F103" s="1700"/>
      <c r="G103" s="1700"/>
      <c r="H103" s="1173"/>
      <c r="I103" s="1173"/>
    </row>
    <row r="104" spans="3:9" ht="12.75" customHeight="1">
      <c r="E104" s="1698"/>
      <c r="F104" s="1700"/>
      <c r="G104" s="1700"/>
      <c r="H104" s="1173"/>
      <c r="I104" s="1173"/>
    </row>
    <row r="105" spans="3:9" ht="12.75" customHeight="1">
      <c r="E105" s="1698"/>
      <c r="F105" s="1700"/>
      <c r="G105" s="1700"/>
      <c r="H105" s="1173"/>
      <c r="I105" s="1173"/>
    </row>
    <row r="106" spans="3:9" ht="12.75" customHeight="1">
      <c r="E106" s="1698"/>
      <c r="F106" s="1700"/>
      <c r="G106" s="1700"/>
      <c r="H106" s="1173"/>
      <c r="I106" s="1173"/>
    </row>
    <row r="107" spans="3:9" ht="12.75" customHeight="1" thickBot="1">
      <c r="E107" s="1698"/>
      <c r="F107" s="1700"/>
      <c r="G107" s="1700"/>
      <c r="H107" s="1173"/>
      <c r="I107" s="1173"/>
    </row>
    <row r="108" spans="3:9" ht="12.75" customHeight="1" thickBot="1">
      <c r="C108" s="1698" t="s">
        <v>1937</v>
      </c>
      <c r="D108" s="2522" t="s">
        <v>2346</v>
      </c>
      <c r="E108" s="2523"/>
      <c r="F108" s="2523"/>
      <c r="G108" s="2524"/>
      <c r="H108" s="1959"/>
      <c r="I108" s="1960"/>
    </row>
    <row r="109" spans="3:9" ht="12.75" customHeight="1">
      <c r="F109" s="1698"/>
      <c r="G109" s="1700"/>
      <c r="H109" s="1173"/>
      <c r="I109" s="1173"/>
    </row>
    <row r="110" spans="3:9" ht="12.75" customHeight="1">
      <c r="D110" s="1906" t="s">
        <v>1931</v>
      </c>
      <c r="E110" s="1698"/>
      <c r="F110" s="1700"/>
      <c r="G110" s="1173"/>
      <c r="H110" s="1173"/>
    </row>
    <row r="111" spans="3:9" ht="12.75" customHeight="1">
      <c r="C111" s="1701" t="s">
        <v>1947</v>
      </c>
      <c r="D111" s="1702">
        <v>5</v>
      </c>
      <c r="E111" s="1698"/>
      <c r="F111" s="1700"/>
      <c r="G111" s="1173"/>
      <c r="H111" s="1173"/>
    </row>
    <row r="112" spans="3:9" ht="12.75" customHeight="1">
      <c r="E112" s="1698"/>
      <c r="F112" s="1700"/>
      <c r="G112" s="1700"/>
      <c r="H112" s="1173"/>
      <c r="I112" s="1173"/>
    </row>
    <row r="113" spans="1:9" ht="12.75" customHeight="1">
      <c r="E113" s="1698"/>
      <c r="F113" s="1700"/>
      <c r="G113" s="1700"/>
      <c r="H113" s="1173"/>
      <c r="I113" s="1173"/>
    </row>
    <row r="114" spans="1:9" ht="12.75" customHeight="1">
      <c r="E114" s="1698"/>
      <c r="F114" s="1700"/>
      <c r="G114" s="1700"/>
      <c r="H114" s="1173"/>
      <c r="I114" s="1173"/>
    </row>
    <row r="115" spans="1:9">
      <c r="A115" s="1698" t="s">
        <v>1948</v>
      </c>
      <c r="E115" s="1698"/>
      <c r="F115" s="1700"/>
      <c r="G115" s="1700"/>
      <c r="H115" s="1173"/>
      <c r="I115" s="1173"/>
    </row>
    <row r="116" spans="1:9" ht="409.5" customHeight="1">
      <c r="E116" s="1698"/>
      <c r="F116" s="1700"/>
      <c r="G116" s="1700"/>
      <c r="H116" s="1173"/>
      <c r="I116" s="1173"/>
    </row>
    <row r="117" spans="1:9" ht="409.5" customHeight="1">
      <c r="E117" s="1698"/>
      <c r="F117" s="1700"/>
      <c r="G117" s="1700"/>
      <c r="H117" s="1173"/>
      <c r="I117" s="1173"/>
    </row>
    <row r="118" spans="1:9" ht="12.75" customHeight="1">
      <c r="E118" s="1698"/>
      <c r="F118" s="1700"/>
      <c r="G118" s="1700"/>
      <c r="H118" s="1173"/>
      <c r="I118" s="1173"/>
    </row>
    <row r="119" spans="1:9" ht="12.75" customHeight="1">
      <c r="E119" s="1698"/>
      <c r="F119" s="1700"/>
      <c r="G119" s="1700"/>
      <c r="H119" s="1173"/>
      <c r="I119" s="1173"/>
    </row>
    <row r="120" spans="1:9" ht="12.75" customHeight="1">
      <c r="E120" s="1698"/>
      <c r="F120" s="1700"/>
      <c r="G120" s="1700"/>
      <c r="H120" s="1173"/>
      <c r="I120" s="1173"/>
    </row>
    <row r="121" spans="1:9" ht="12.75" customHeight="1">
      <c r="E121" s="1698"/>
      <c r="F121" s="1700"/>
      <c r="G121" s="1700"/>
      <c r="H121" s="1173"/>
      <c r="I121" s="1173"/>
    </row>
    <row r="122" spans="1:9" ht="12.75" customHeight="1">
      <c r="E122" s="1698"/>
      <c r="F122" s="1700"/>
      <c r="G122" s="1700"/>
      <c r="H122" s="1173"/>
      <c r="I122" s="1173"/>
    </row>
    <row r="123" spans="1:9" ht="12.75" customHeight="1">
      <c r="E123" s="1698"/>
      <c r="F123" s="1700"/>
      <c r="G123" s="1700"/>
      <c r="H123" s="1173"/>
      <c r="I123" s="1173"/>
    </row>
    <row r="124" spans="1:9" ht="12.75" customHeight="1">
      <c r="E124" s="1698"/>
      <c r="F124" s="1700"/>
      <c r="G124" s="1700"/>
      <c r="H124" s="1173"/>
      <c r="I124" s="1173"/>
    </row>
    <row r="125" spans="1:9" ht="12.75" customHeight="1">
      <c r="E125" s="1698"/>
      <c r="F125" s="1700"/>
      <c r="G125" s="1700"/>
      <c r="H125" s="1173"/>
      <c r="I125" s="1173"/>
    </row>
    <row r="126" spans="1:9" ht="12.75" customHeight="1">
      <c r="E126" s="1698"/>
      <c r="F126" s="1700"/>
      <c r="G126" s="1700"/>
      <c r="H126" s="1173"/>
      <c r="I126" s="1173"/>
    </row>
    <row r="127" spans="1:9" ht="12.75" customHeight="1">
      <c r="E127" s="1698"/>
      <c r="F127" s="1700"/>
      <c r="G127" s="1700"/>
      <c r="H127" s="1173"/>
      <c r="I127" s="1173"/>
    </row>
    <row r="128" spans="1:9" ht="12.75" customHeight="1">
      <c r="E128" s="1698"/>
      <c r="F128" s="1700"/>
      <c r="G128" s="1700"/>
      <c r="H128" s="1173"/>
      <c r="I128" s="1173"/>
    </row>
    <row r="129" spans="2:9" ht="12.75" customHeight="1">
      <c r="E129" s="1698"/>
      <c r="F129" s="1700"/>
      <c r="G129" s="1700"/>
      <c r="H129" s="1173"/>
      <c r="I129" s="1173"/>
    </row>
    <row r="130" spans="2:9" ht="12.75" customHeight="1">
      <c r="E130" s="1698"/>
      <c r="F130" s="1700"/>
      <c r="G130" s="1700"/>
      <c r="H130" s="1173"/>
      <c r="I130" s="1173"/>
    </row>
    <row r="131" spans="2:9" ht="12.75" customHeight="1">
      <c r="E131" s="1698"/>
      <c r="F131" s="1700"/>
      <c r="G131" s="1700"/>
      <c r="H131" s="1173"/>
      <c r="I131" s="1173"/>
    </row>
    <row r="132" spans="2:9" ht="12.75" customHeight="1">
      <c r="E132" s="1698"/>
      <c r="F132" s="1700"/>
      <c r="G132" s="1700"/>
      <c r="H132" s="1173"/>
      <c r="I132" s="1173"/>
    </row>
    <row r="133" spans="2:9" ht="12.75" customHeight="1">
      <c r="E133" s="1698"/>
      <c r="F133" s="1700"/>
      <c r="G133" s="1700"/>
      <c r="H133" s="1173"/>
      <c r="I133" s="1173"/>
    </row>
    <row r="134" spans="2:9" ht="12.75" customHeight="1">
      <c r="E134" s="1698"/>
      <c r="F134" s="1700"/>
      <c r="G134" s="1700"/>
      <c r="H134" s="1173"/>
      <c r="I134" s="1173"/>
    </row>
    <row r="135" spans="2:9" ht="12.75" customHeight="1">
      <c r="E135" s="1698"/>
      <c r="F135" s="1700"/>
      <c r="G135" s="1700"/>
      <c r="H135" s="1173"/>
      <c r="I135" s="1173"/>
    </row>
    <row r="136" spans="2:9" ht="12.75" customHeight="1">
      <c r="E136" s="1698"/>
      <c r="F136" s="1700"/>
      <c r="G136" s="1700"/>
      <c r="H136" s="1173"/>
      <c r="I136" s="1173"/>
    </row>
    <row r="137" spans="2:9" ht="12.75" customHeight="1">
      <c r="E137" s="1698"/>
      <c r="F137" s="1700"/>
      <c r="G137" s="1700"/>
      <c r="H137" s="1173"/>
      <c r="I137" s="1173"/>
    </row>
    <row r="138" spans="2:9" ht="12.75" customHeight="1">
      <c r="E138" s="1698"/>
      <c r="F138" s="1700"/>
      <c r="G138" s="1700"/>
      <c r="H138" s="1173"/>
      <c r="I138" s="1173"/>
    </row>
    <row r="139" spans="2:9" ht="12.75" customHeight="1" thickBot="1">
      <c r="E139" s="1698"/>
      <c r="F139" s="1700"/>
      <c r="G139" s="1700"/>
      <c r="H139" s="1173"/>
      <c r="I139" s="1173"/>
    </row>
    <row r="140" spans="2:9" ht="12.75" customHeight="1" thickBot="1">
      <c r="B140" s="2549" t="s">
        <v>2209</v>
      </c>
      <c r="C140" s="2550"/>
      <c r="D140" s="2522" t="s">
        <v>2344</v>
      </c>
      <c r="E140" s="2523"/>
      <c r="F140" s="2523"/>
      <c r="G140" s="2524"/>
      <c r="H140" s="1959"/>
      <c r="I140" s="1962"/>
    </row>
    <row r="141" spans="2:9" ht="12.75" customHeight="1" thickBot="1">
      <c r="B141" s="2549" t="s">
        <v>2210</v>
      </c>
      <c r="C141" s="2550"/>
      <c r="D141" s="2522" t="s">
        <v>1339</v>
      </c>
      <c r="E141" s="2523"/>
      <c r="F141" s="2523"/>
      <c r="G141" s="2524"/>
      <c r="H141" s="1173"/>
      <c r="I141" s="1173"/>
    </row>
    <row r="142" spans="2:9" ht="12.75" customHeight="1">
      <c r="F142" s="1698"/>
      <c r="G142" s="1700"/>
      <c r="H142" s="1173"/>
      <c r="I142" s="1173"/>
    </row>
    <row r="143" spans="2:9" ht="12.75" customHeight="1">
      <c r="F143" s="1698"/>
      <c r="G143" s="1700"/>
      <c r="H143" s="1173"/>
      <c r="I143" s="1173"/>
    </row>
    <row r="144" spans="2:9" ht="12.75" customHeight="1">
      <c r="D144" s="1906" t="s">
        <v>1931</v>
      </c>
      <c r="E144" s="1698"/>
      <c r="F144" s="1700"/>
      <c r="G144" s="1173"/>
      <c r="H144" s="1173"/>
    </row>
    <row r="145" spans="1:9" ht="12.75" customHeight="1">
      <c r="C145" s="1701" t="s">
        <v>1949</v>
      </c>
      <c r="D145" s="1702">
        <v>10</v>
      </c>
      <c r="E145" s="1698"/>
      <c r="F145" s="1700"/>
      <c r="G145" s="1173"/>
      <c r="H145" s="1173"/>
    </row>
    <row r="146" spans="1:9" ht="12.75" customHeight="1" thickBot="1">
      <c r="E146" s="1698"/>
      <c r="F146" s="1700"/>
      <c r="G146" s="1700"/>
      <c r="H146" s="1173"/>
      <c r="I146" s="1173"/>
    </row>
    <row r="147" spans="1:9" ht="12.75" customHeight="1" thickBot="1">
      <c r="A147" s="2125" t="s">
        <v>1950</v>
      </c>
      <c r="B147" s="2126"/>
      <c r="C147" s="2126"/>
      <c r="D147" s="2126"/>
      <c r="E147" s="2126"/>
      <c r="F147" s="2126"/>
      <c r="G147" s="2126"/>
      <c r="H147" s="2126"/>
      <c r="I147" s="2127"/>
    </row>
    <row r="149" spans="1:9">
      <c r="A149" s="1698" t="s">
        <v>1951</v>
      </c>
      <c r="D149" s="1472" t="s">
        <v>438</v>
      </c>
    </row>
    <row r="150" spans="1:9">
      <c r="A150" s="1698"/>
    </row>
    <row r="151" spans="1:9" ht="12.75" customHeight="1">
      <c r="A151" s="2539" t="s">
        <v>1952</v>
      </c>
      <c r="B151" s="2541" t="s">
        <v>1953</v>
      </c>
      <c r="C151" s="2541" t="s">
        <v>1954</v>
      </c>
      <c r="D151" s="2541" t="s">
        <v>326</v>
      </c>
      <c r="E151" s="2542"/>
      <c r="F151" s="2543" t="s">
        <v>2077</v>
      </c>
    </row>
    <row r="152" spans="1:9">
      <c r="A152" s="2540"/>
      <c r="B152" s="2542"/>
      <c r="C152" s="2542"/>
      <c r="D152" s="2542"/>
      <c r="E152" s="2542"/>
      <c r="F152" s="2544"/>
    </row>
    <row r="153" spans="1:9">
      <c r="A153" s="1707">
        <v>20</v>
      </c>
      <c r="B153" s="1708" t="s">
        <v>1955</v>
      </c>
      <c r="C153" s="1708" t="s">
        <v>1956</v>
      </c>
      <c r="D153" s="2545" t="s">
        <v>1957</v>
      </c>
      <c r="E153" s="2546"/>
      <c r="F153" s="1708" t="s">
        <v>1958</v>
      </c>
    </row>
    <row r="154" spans="1:9">
      <c r="A154" s="1707">
        <v>19</v>
      </c>
      <c r="B154" s="1708" t="s">
        <v>1959</v>
      </c>
      <c r="C154" s="1708" t="s">
        <v>1960</v>
      </c>
      <c r="D154" s="1708" t="s">
        <v>1961</v>
      </c>
      <c r="E154" s="1708"/>
      <c r="F154" s="1708" t="s">
        <v>1962</v>
      </c>
    </row>
    <row r="155" spans="1:9">
      <c r="A155" s="1707">
        <v>18</v>
      </c>
      <c r="B155" s="1708" t="s">
        <v>1963</v>
      </c>
      <c r="C155" s="1708" t="s">
        <v>1964</v>
      </c>
      <c r="D155" s="1708" t="s">
        <v>1965</v>
      </c>
      <c r="E155" s="1708"/>
      <c r="F155" s="1708" t="s">
        <v>1966</v>
      </c>
    </row>
    <row r="156" spans="1:9">
      <c r="A156" s="1707">
        <v>17</v>
      </c>
      <c r="B156" s="1708" t="s">
        <v>1967</v>
      </c>
      <c r="C156" s="1708" t="s">
        <v>1968</v>
      </c>
      <c r="D156" s="2545" t="s">
        <v>1969</v>
      </c>
      <c r="E156" s="2546"/>
      <c r="F156" s="1708" t="s">
        <v>1970</v>
      </c>
    </row>
    <row r="157" spans="1:9">
      <c r="G157" s="1698"/>
      <c r="H157" s="1698"/>
    </row>
    <row r="158" spans="1:9" ht="16.149999999999999" customHeight="1">
      <c r="A158" s="1472" t="s">
        <v>86</v>
      </c>
      <c r="E158" s="1701" t="s">
        <v>1971</v>
      </c>
      <c r="F158" s="1707" t="s">
        <v>1954</v>
      </c>
      <c r="G158" s="1698"/>
      <c r="H158" s="1698"/>
    </row>
    <row r="159" spans="1:9" ht="12.75" customHeight="1">
      <c r="A159" s="1472" t="s">
        <v>1944</v>
      </c>
      <c r="F159" s="1704">
        <v>28</v>
      </c>
      <c r="G159" s="1705"/>
      <c r="H159" s="1173"/>
      <c r="I159" s="1173"/>
    </row>
    <row r="160" spans="1:9">
      <c r="A160" s="1472" t="s">
        <v>1972</v>
      </c>
      <c r="F160" s="2036">
        <f>+'Housing Credit'!E61</f>
        <v>455058.10582455603</v>
      </c>
      <c r="G160" s="1705"/>
      <c r="H160" s="1173"/>
      <c r="I160" s="1173"/>
    </row>
    <row r="161" spans="1:9">
      <c r="A161" s="1698" t="s">
        <v>1973</v>
      </c>
      <c r="F161" s="1709">
        <f>F160/F159</f>
        <v>16252.075208019858</v>
      </c>
      <c r="G161" s="1705"/>
      <c r="H161" s="1173"/>
      <c r="I161" s="1173"/>
    </row>
    <row r="162" spans="1:9">
      <c r="E162" s="1698"/>
      <c r="F162" s="1700"/>
      <c r="G162" s="1700"/>
      <c r="H162" s="1698"/>
    </row>
    <row r="163" spans="1:9">
      <c r="C163" s="1698"/>
      <c r="D163" s="1906" t="s">
        <v>1931</v>
      </c>
      <c r="G163" s="1698"/>
    </row>
    <row r="164" spans="1:9">
      <c r="C164" s="1701" t="s">
        <v>1974</v>
      </c>
      <c r="D164" s="1906">
        <v>20</v>
      </c>
      <c r="G164" s="1698"/>
    </row>
    <row r="165" spans="1:9" ht="13.5" thickBot="1"/>
    <row r="166" spans="1:9" ht="16.5" thickBot="1">
      <c r="A166" s="2125" t="s">
        <v>1975</v>
      </c>
      <c r="B166" s="2126"/>
      <c r="C166" s="2126"/>
      <c r="D166" s="2126"/>
      <c r="E166" s="2126"/>
      <c r="F166" s="2126"/>
      <c r="G166" s="2126"/>
      <c r="H166" s="2126"/>
      <c r="I166" s="2127"/>
    </row>
    <row r="168" spans="1:9">
      <c r="A168" s="2547" t="s">
        <v>1976</v>
      </c>
      <c r="B168" s="2548"/>
      <c r="C168" s="2548"/>
      <c r="D168" s="2548"/>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6" t="s">
        <v>1931</v>
      </c>
    </row>
    <row r="206" spans="1:5" ht="12.75" customHeight="1">
      <c r="A206" s="1698"/>
      <c r="C206" s="1701" t="s">
        <v>1977</v>
      </c>
      <c r="D206" s="1906">
        <v>10</v>
      </c>
    </row>
    <row r="207" spans="1:5" ht="12.75" customHeight="1">
      <c r="A207" s="1698"/>
      <c r="C207" s="1701"/>
      <c r="D207" s="1703"/>
      <c r="E207" s="1703"/>
    </row>
    <row r="208" spans="1:5" ht="12.75" customHeight="1">
      <c r="A208" s="93"/>
      <c r="B208" s="1393"/>
      <c r="C208" s="1393"/>
      <c r="D208" s="1902"/>
      <c r="E208" s="1710"/>
    </row>
    <row r="209" spans="1:9" ht="12.75" customHeight="1">
      <c r="A209" s="1698" t="s">
        <v>1978</v>
      </c>
    </row>
    <row r="210" spans="1:9">
      <c r="A210" s="1698"/>
    </row>
    <row r="211" spans="1:9" ht="122.25" customHeight="1">
      <c r="A211" s="1698"/>
      <c r="C211" s="1698"/>
      <c r="D211" s="1700" t="s">
        <v>1931</v>
      </c>
    </row>
    <row r="212" spans="1:9">
      <c r="A212" s="1698"/>
      <c r="C212" s="1701" t="s">
        <v>1979</v>
      </c>
      <c r="D212" s="1906">
        <v>10</v>
      </c>
    </row>
    <row r="213" spans="1:9">
      <c r="A213" s="1698"/>
    </row>
    <row r="214" spans="1:9" ht="13.5" thickBot="1"/>
    <row r="215" spans="1:9" ht="16.5" thickBot="1">
      <c r="A215" s="2125" t="s">
        <v>1980</v>
      </c>
      <c r="B215" s="2126"/>
      <c r="C215" s="2126"/>
      <c r="D215" s="2126"/>
      <c r="E215" s="2126"/>
      <c r="F215" s="2126"/>
      <c r="G215" s="2126"/>
      <c r="H215" s="2126"/>
      <c r="I215" s="2127"/>
    </row>
    <row r="218" spans="1:9" ht="48.75" customHeight="1">
      <c r="A218" s="1698" t="s">
        <v>1981</v>
      </c>
      <c r="D218" s="1472" t="s">
        <v>438</v>
      </c>
    </row>
    <row r="219" spans="1:9">
      <c r="A219" s="1698"/>
    </row>
    <row r="220" spans="1:9" ht="149.25" customHeight="1">
      <c r="C220" s="1698"/>
    </row>
    <row r="221" spans="1:9" ht="149.25" customHeight="1">
      <c r="C221" s="1698"/>
    </row>
    <row r="222" spans="1:9" ht="46.5" customHeight="1">
      <c r="C222" s="1698"/>
    </row>
    <row r="223" spans="1:9">
      <c r="C223" s="1698"/>
      <c r="D223" s="1906" t="s">
        <v>1931</v>
      </c>
    </row>
    <row r="224" spans="1:9">
      <c r="C224" s="1701" t="s">
        <v>1982</v>
      </c>
      <c r="D224" s="1906">
        <v>5</v>
      </c>
    </row>
    <row r="227" spans="1:9">
      <c r="A227" s="1698" t="s">
        <v>1983</v>
      </c>
    </row>
    <row r="229" spans="1:9" ht="274.5" customHeight="1"/>
    <row r="230" spans="1:9">
      <c r="C230" s="1698"/>
      <c r="D230" s="1906" t="s">
        <v>1931</v>
      </c>
    </row>
    <row r="231" spans="1:9">
      <c r="C231" s="1701" t="s">
        <v>1984</v>
      </c>
      <c r="D231" s="1906">
        <v>0</v>
      </c>
    </row>
    <row r="234" spans="1:9">
      <c r="A234" s="1698" t="s">
        <v>1985</v>
      </c>
    </row>
    <row r="236" spans="1:9" ht="336.75" customHeight="1">
      <c r="C236" s="1698"/>
      <c r="D236" s="1700" t="s">
        <v>1931</v>
      </c>
    </row>
    <row r="237" spans="1:9">
      <c r="C237" s="1701" t="s">
        <v>1986</v>
      </c>
      <c r="D237" s="1906">
        <v>0</v>
      </c>
    </row>
    <row r="239" spans="1:9" ht="13.5" thickBot="1"/>
    <row r="240" spans="1:9" ht="16.5" thickBot="1">
      <c r="A240" s="2125" t="s">
        <v>1987</v>
      </c>
      <c r="B240" s="2126"/>
      <c r="C240" s="2126"/>
      <c r="D240" s="2126"/>
      <c r="E240" s="2126"/>
      <c r="F240" s="2126"/>
      <c r="G240" s="2126"/>
      <c r="H240" s="2126"/>
      <c r="I240" s="2127"/>
    </row>
    <row r="242" spans="1:9" ht="15.75" customHeight="1">
      <c r="A242" s="2547" t="s">
        <v>1988</v>
      </c>
      <c r="B242" s="2548"/>
      <c r="C242" s="2548"/>
      <c r="D242" s="2548"/>
    </row>
    <row r="243" spans="1:9" ht="362.25" customHeight="1">
      <c r="A243" s="1698"/>
    </row>
    <row r="244" spans="1:9" ht="373.5" customHeight="1"/>
    <row r="245" spans="1:9" ht="143.25" customHeight="1" thickBot="1"/>
    <row r="246" spans="1:9" ht="12" customHeight="1" thickBot="1">
      <c r="B246" s="2549" t="s">
        <v>2211</v>
      </c>
      <c r="C246" s="2550"/>
      <c r="D246" s="2551" t="s">
        <v>1339</v>
      </c>
      <c r="E246" s="2552"/>
      <c r="F246" s="2552"/>
      <c r="G246" s="2553"/>
      <c r="H246" s="1959"/>
      <c r="I246" s="1960"/>
    </row>
    <row r="247" spans="1:9" ht="12" customHeight="1" thickBot="1">
      <c r="B247" s="2549" t="s">
        <v>2212</v>
      </c>
      <c r="C247" s="2550"/>
      <c r="D247" s="2551" t="s">
        <v>1339</v>
      </c>
      <c r="E247" s="2552"/>
      <c r="F247" s="2552"/>
      <c r="G247" s="2553"/>
      <c r="H247" s="1959"/>
      <c r="I247" s="1960"/>
    </row>
    <row r="248" spans="1:9" ht="12" customHeight="1">
      <c r="C248" s="1698"/>
      <c r="D248" s="774"/>
      <c r="E248" s="1710"/>
      <c r="F248" s="1710"/>
      <c r="G248" s="1710"/>
      <c r="H248" s="1959"/>
      <c r="I248" s="1960"/>
    </row>
    <row r="249" spans="1:9" ht="12.75" customHeight="1">
      <c r="F249" s="1698"/>
      <c r="G249" s="1700"/>
    </row>
    <row r="250" spans="1:9" ht="12.75" customHeight="1">
      <c r="D250" s="1700" t="s">
        <v>1931</v>
      </c>
      <c r="E250" s="1698"/>
      <c r="F250" s="1700"/>
    </row>
    <row r="251" spans="1:9" ht="12.75" customHeight="1">
      <c r="C251" s="1701" t="s">
        <v>1989</v>
      </c>
      <c r="D251" s="1906">
        <v>0</v>
      </c>
      <c r="E251" s="1698"/>
      <c r="F251" s="1700"/>
    </row>
    <row r="252" spans="1:9" ht="12.75" customHeight="1">
      <c r="C252" s="1701"/>
      <c r="D252" s="774"/>
      <c r="E252" s="1698"/>
      <c r="F252" s="1700"/>
    </row>
    <row r="253" spans="1:9" ht="12.75" customHeight="1">
      <c r="C253" s="1701"/>
      <c r="D253" s="774"/>
      <c r="E253" s="1698"/>
      <c r="F253" s="1700"/>
    </row>
    <row r="254" spans="1:9" ht="12.75" customHeight="1"/>
    <row r="255" spans="1:9" ht="12.75" customHeight="1"/>
    <row r="256" spans="1:9">
      <c r="A256" s="1698" t="s">
        <v>1990</v>
      </c>
    </row>
    <row r="258" spans="1:9">
      <c r="A258" s="2539" t="s">
        <v>1952</v>
      </c>
      <c r="B258" s="2541" t="s">
        <v>438</v>
      </c>
    </row>
    <row r="259" spans="1:9">
      <c r="A259" s="2540"/>
      <c r="B259" s="2542"/>
      <c r="D259" s="1472" t="s">
        <v>1991</v>
      </c>
      <c r="H259" s="1709">
        <v>0</v>
      </c>
    </row>
    <row r="260" spans="1:9">
      <c r="A260" s="1707">
        <v>13</v>
      </c>
      <c r="B260" s="1708" t="s">
        <v>1992</v>
      </c>
      <c r="D260" s="1472" t="s">
        <v>1944</v>
      </c>
      <c r="H260" s="1711">
        <v>0</v>
      </c>
    </row>
    <row r="261" spans="1:9">
      <c r="A261" s="1707">
        <v>14</v>
      </c>
      <c r="B261" s="1708" t="s">
        <v>1993</v>
      </c>
      <c r="D261" s="1698" t="s">
        <v>1994</v>
      </c>
      <c r="H261" s="1709" t="e">
        <f>H259/H260</f>
        <v>#DIV/0!</v>
      </c>
    </row>
    <row r="262" spans="1:9">
      <c r="A262" s="1707">
        <v>15</v>
      </c>
      <c r="B262" s="1708" t="s">
        <v>1995</v>
      </c>
    </row>
    <row r="263" spans="1:9">
      <c r="A263" s="1707">
        <v>14</v>
      </c>
      <c r="B263" s="1708" t="s">
        <v>1996</v>
      </c>
      <c r="H263" s="1700" t="s">
        <v>1931</v>
      </c>
    </row>
    <row r="264" spans="1:9">
      <c r="A264" s="1707">
        <v>13</v>
      </c>
      <c r="B264" s="1708" t="s">
        <v>1997</v>
      </c>
      <c r="H264" s="1906">
        <v>0</v>
      </c>
    </row>
    <row r="265" spans="1:9">
      <c r="G265" s="1698"/>
      <c r="H265" s="1698"/>
    </row>
    <row r="266" spans="1:9" ht="16.149999999999999" customHeight="1">
      <c r="A266" s="1698" t="s">
        <v>1998</v>
      </c>
      <c r="G266" s="1705"/>
      <c r="H266" s="1173"/>
      <c r="I266" s="1173"/>
    </row>
    <row r="267" spans="1:9">
      <c r="A267" s="1698"/>
      <c r="G267" s="1705"/>
      <c r="H267" s="1173"/>
      <c r="I267" s="1173"/>
    </row>
    <row r="268" spans="1:9">
      <c r="A268" s="1698"/>
      <c r="G268" s="1705"/>
      <c r="H268" s="1173"/>
      <c r="I268" s="1173"/>
    </row>
    <row r="269" spans="1:9">
      <c r="A269" s="1698"/>
      <c r="G269" s="1705"/>
      <c r="H269" s="1173"/>
      <c r="I269" s="1173"/>
    </row>
    <row r="270" spans="1:9" ht="282.75" customHeight="1" thickBot="1">
      <c r="A270" s="1698"/>
      <c r="G270" s="1705"/>
      <c r="H270" s="1173"/>
      <c r="I270" s="1173"/>
    </row>
    <row r="271" spans="1:9" ht="13.5" thickBot="1">
      <c r="A271" s="1698"/>
      <c r="C271" s="1698" t="s">
        <v>1937</v>
      </c>
      <c r="D271" s="2522" t="s">
        <v>1339</v>
      </c>
      <c r="E271" s="2523"/>
      <c r="F271" s="2523"/>
      <c r="G271" s="2524"/>
      <c r="H271" s="1959"/>
      <c r="I271" s="1962"/>
    </row>
    <row r="272" spans="1:9">
      <c r="A272" s="1698"/>
      <c r="G272" s="1705"/>
      <c r="H272" s="1173"/>
      <c r="I272" s="1173"/>
    </row>
    <row r="273" spans="1:9">
      <c r="A273" s="1698"/>
      <c r="D273" s="1906" t="s">
        <v>1931</v>
      </c>
      <c r="G273" s="1705"/>
      <c r="H273" s="1173"/>
      <c r="I273" s="1173"/>
    </row>
    <row r="274" spans="1:9">
      <c r="A274" s="1698"/>
      <c r="C274" s="1701" t="s">
        <v>2000</v>
      </c>
      <c r="D274" s="1906">
        <v>0</v>
      </c>
      <c r="G274" s="1705"/>
      <c r="H274" s="1173"/>
      <c r="I274" s="1173"/>
    </row>
    <row r="275" spans="1:9">
      <c r="A275" s="1698" t="s">
        <v>438</v>
      </c>
    </row>
    <row r="276" spans="1:9">
      <c r="G276" s="1705"/>
      <c r="H276" s="1173"/>
      <c r="I276" s="1173"/>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sqref="A1:E1"/>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28" t="s">
        <v>2118</v>
      </c>
      <c r="B1" s="2529"/>
      <c r="C1" s="2529"/>
      <c r="D1" s="2529"/>
      <c r="E1" s="2529"/>
      <c r="F1" s="2530" t="str">
        <f>PJCProjectName</f>
        <v>Archives Apartments</v>
      </c>
      <c r="G1" s="2531"/>
      <c r="H1" s="2531"/>
      <c r="I1" s="2532"/>
    </row>
    <row r="2" spans="1:9" ht="36">
      <c r="A2" s="2556" t="s">
        <v>2121</v>
      </c>
      <c r="B2" s="2557"/>
      <c r="C2" s="2557"/>
      <c r="D2" s="2557"/>
      <c r="E2" s="2557"/>
      <c r="F2" s="2557"/>
      <c r="G2" s="2557"/>
      <c r="H2" s="2557"/>
      <c r="I2" s="2558"/>
    </row>
    <row r="3" spans="1:9" ht="13.5" thickBot="1"/>
    <row r="4" spans="1:9" ht="16.5" thickBot="1">
      <c r="A4" s="2125" t="s">
        <v>1927</v>
      </c>
      <c r="B4" s="2126"/>
      <c r="C4" s="2126"/>
      <c r="D4" s="2126"/>
      <c r="E4" s="2126"/>
      <c r="F4" s="2126"/>
      <c r="G4" s="2126"/>
      <c r="H4" s="2126"/>
      <c r="I4" s="2127"/>
    </row>
    <row r="5" spans="1:9" ht="13.5" thickBot="1"/>
    <row r="6" spans="1:9" ht="13.5" thickBot="1">
      <c r="A6" s="1472" t="s">
        <v>1928</v>
      </c>
      <c r="C6" s="2536" t="str">
        <f>PJCProjectName</f>
        <v>Archives Apartments</v>
      </c>
      <c r="D6" s="2537"/>
      <c r="E6" s="2537"/>
      <c r="F6" s="2538"/>
    </row>
    <row r="7" spans="1:9" ht="13.5" thickBot="1">
      <c r="A7" s="1472" t="s">
        <v>1444</v>
      </c>
      <c r="C7" s="2536" t="s">
        <v>2336</v>
      </c>
      <c r="D7" s="2537"/>
      <c r="E7" s="2537"/>
      <c r="F7" s="2538"/>
    </row>
    <row r="8" spans="1:9" ht="13.5" thickBot="1">
      <c r="A8" s="1472" t="s">
        <v>245</v>
      </c>
      <c r="C8" s="2135"/>
      <c r="D8" s="2136"/>
      <c r="E8" s="2136"/>
      <c r="F8" s="2134"/>
    </row>
    <row r="9" spans="1:9" ht="13.5" thickBot="1">
      <c r="A9" s="2554" t="s">
        <v>86</v>
      </c>
      <c r="B9" s="2555"/>
      <c r="C9" s="2135" t="s">
        <v>2310</v>
      </c>
      <c r="D9" s="2136"/>
      <c r="E9" s="2136"/>
      <c r="F9" s="2134"/>
    </row>
    <row r="10" spans="1:9" ht="13.5" thickBot="1"/>
    <row r="11" spans="1:9" ht="16.5" thickBot="1">
      <c r="A11" s="2125" t="s">
        <v>2001</v>
      </c>
      <c r="B11" s="2126"/>
      <c r="C11" s="2126"/>
      <c r="D11" s="2126"/>
      <c r="E11" s="2126"/>
      <c r="F11" s="2126"/>
      <c r="G11" s="2126"/>
      <c r="H11" s="2126"/>
      <c r="I11" s="2127"/>
    </row>
    <row r="13" spans="1:9">
      <c r="E13" s="1700" t="s">
        <v>1931</v>
      </c>
      <c r="F13" s="1700" t="s">
        <v>100</v>
      </c>
      <c r="G13" s="1699" t="s">
        <v>2002</v>
      </c>
      <c r="H13" s="1699" t="s">
        <v>86</v>
      </c>
    </row>
    <row r="14" spans="1:9">
      <c r="A14" s="1472" t="s">
        <v>1932</v>
      </c>
      <c r="E14" s="1713">
        <f>'Scoring Workbook'!D17</f>
        <v>10</v>
      </c>
      <c r="F14" s="1705">
        <v>10</v>
      </c>
      <c r="G14" s="1173" t="s">
        <v>2003</v>
      </c>
    </row>
    <row r="15" spans="1:9">
      <c r="A15" s="1472" t="s">
        <v>1934</v>
      </c>
      <c r="E15" s="1713">
        <f>'Scoring Workbook'!D24</f>
        <v>5</v>
      </c>
      <c r="F15" s="1705">
        <v>5</v>
      </c>
      <c r="G15" s="1173" t="s">
        <v>2004</v>
      </c>
    </row>
    <row r="16" spans="1:9">
      <c r="A16" s="1472" t="s">
        <v>1936</v>
      </c>
      <c r="E16" s="1713">
        <f>'Scoring Workbook'!D44</f>
        <v>10</v>
      </c>
      <c r="F16" s="1705">
        <v>15</v>
      </c>
      <c r="G16" s="1173" t="s">
        <v>2199</v>
      </c>
    </row>
    <row r="17" spans="1:9">
      <c r="A17" s="1472" t="s">
        <v>2170</v>
      </c>
      <c r="E17" s="1713">
        <f>'Scoring Workbook'!D67</f>
        <v>5</v>
      </c>
      <c r="F17" s="1705">
        <v>5</v>
      </c>
      <c r="G17" s="1173" t="s">
        <v>2004</v>
      </c>
    </row>
    <row r="18" spans="1:9">
      <c r="A18" s="1472" t="s">
        <v>1938</v>
      </c>
      <c r="E18" s="1713">
        <f>'Scoring Workbook'!D72</f>
        <v>5</v>
      </c>
      <c r="F18" s="1705">
        <v>5</v>
      </c>
      <c r="G18" s="1173" t="s">
        <v>2004</v>
      </c>
      <c r="H18" s="1472" t="s">
        <v>2200</v>
      </c>
    </row>
    <row r="19" spans="1:9" ht="13.5" customHeight="1">
      <c r="A19" s="1698" t="s">
        <v>2006</v>
      </c>
      <c r="B19" s="1698"/>
      <c r="C19" s="1698"/>
      <c r="D19" s="1698"/>
      <c r="E19" s="1712">
        <f>IF(SUM(E14:E18)&gt;40,40,(SUM(E14:E18)))</f>
        <v>35</v>
      </c>
      <c r="F19" s="1700">
        <v>35</v>
      </c>
      <c r="G19" s="1699" t="s">
        <v>2213</v>
      </c>
    </row>
    <row r="20" spans="1:9" ht="13.5" customHeight="1">
      <c r="A20" s="1472" t="s">
        <v>2007</v>
      </c>
      <c r="B20" s="1698"/>
      <c r="C20" s="1698"/>
      <c r="D20" s="1698"/>
      <c r="E20" s="1713">
        <f>'Scoring Workbook'!D78</f>
        <v>0</v>
      </c>
      <c r="F20" s="1705">
        <v>15</v>
      </c>
      <c r="G20" s="1173" t="s">
        <v>2008</v>
      </c>
      <c r="H20" s="1472" t="s">
        <v>2009</v>
      </c>
    </row>
    <row r="21" spans="1:9" ht="13.5" customHeight="1">
      <c r="A21" s="1698" t="s">
        <v>123</v>
      </c>
      <c r="B21" s="1698"/>
      <c r="C21" s="1698"/>
      <c r="D21" s="1698"/>
      <c r="E21" s="1712">
        <f>E19+E20</f>
        <v>35</v>
      </c>
      <c r="F21" s="1700">
        <v>55</v>
      </c>
      <c r="G21" s="1963" t="s">
        <v>2201</v>
      </c>
      <c r="H21" s="1964"/>
    </row>
    <row r="22" spans="1:9" ht="13.5" customHeight="1">
      <c r="A22" s="1698"/>
      <c r="B22" s="1698"/>
      <c r="C22" s="1698"/>
      <c r="D22" s="1698"/>
      <c r="E22" s="1714"/>
      <c r="F22" s="1714"/>
      <c r="G22" s="1700"/>
      <c r="H22" s="1699"/>
    </row>
    <row r="23" spans="1:9" ht="127.5" customHeight="1">
      <c r="A23" s="1197" t="s">
        <v>2010</v>
      </c>
      <c r="B23" s="2559"/>
      <c r="C23" s="2560"/>
      <c r="D23" s="2560"/>
      <c r="E23" s="2560"/>
      <c r="F23" s="2560"/>
      <c r="G23" s="2560"/>
      <c r="H23" s="2561"/>
    </row>
    <row r="24" spans="1:9" ht="13.5" thickBot="1"/>
    <row r="25" spans="1:9" ht="16.5" thickBot="1">
      <c r="A25" s="2125" t="s">
        <v>2011</v>
      </c>
      <c r="B25" s="2126"/>
      <c r="C25" s="2126"/>
      <c r="D25" s="2126"/>
      <c r="E25" s="2126"/>
      <c r="F25" s="2126"/>
      <c r="G25" s="2126"/>
      <c r="H25" s="2126"/>
      <c r="I25" s="2127"/>
    </row>
    <row r="27" spans="1:9">
      <c r="E27" s="1700" t="s">
        <v>1931</v>
      </c>
      <c r="F27" s="1698" t="s">
        <v>100</v>
      </c>
      <c r="G27" s="1699" t="s">
        <v>2002</v>
      </c>
      <c r="H27" s="1699" t="s">
        <v>86</v>
      </c>
    </row>
    <row r="28" spans="1:9">
      <c r="A28" s="1472" t="s">
        <v>2012</v>
      </c>
      <c r="E28" s="1713">
        <f>'Scoring Workbook'!F94</f>
        <v>5</v>
      </c>
      <c r="F28" s="1705">
        <v>5</v>
      </c>
      <c r="G28" s="1173" t="s">
        <v>2004</v>
      </c>
      <c r="H28" s="1472" t="s">
        <v>2204</v>
      </c>
    </row>
    <row r="29" spans="1:9">
      <c r="A29" s="1472" t="s">
        <v>1947</v>
      </c>
      <c r="E29" s="1713">
        <f>'Scoring Workbook'!D111</f>
        <v>5</v>
      </c>
      <c r="F29" s="1705">
        <v>5</v>
      </c>
      <c r="G29" s="1173" t="s">
        <v>2004</v>
      </c>
      <c r="H29" s="1173" t="s">
        <v>2202</v>
      </c>
    </row>
    <row r="30" spans="1:9">
      <c r="A30" s="1472" t="s">
        <v>1949</v>
      </c>
      <c r="E30" s="1713">
        <f>'Scoring Workbook'!D145</f>
        <v>10</v>
      </c>
      <c r="F30" s="1705">
        <v>10</v>
      </c>
      <c r="G30" s="1173" t="s">
        <v>2005</v>
      </c>
      <c r="H30" s="1173" t="s">
        <v>2202</v>
      </c>
    </row>
    <row r="31" spans="1:9">
      <c r="A31" s="1698" t="s">
        <v>123</v>
      </c>
      <c r="E31" s="1712">
        <f>IF(SUM(E28:E30)&gt;20,20,(SUM(E28:E30)))</f>
        <v>20</v>
      </c>
      <c r="F31" s="1970">
        <v>20</v>
      </c>
      <c r="G31" s="1971" t="s">
        <v>2203</v>
      </c>
      <c r="H31" s="774"/>
      <c r="I31" s="1393"/>
    </row>
    <row r="32" spans="1:9">
      <c r="A32" s="1698"/>
      <c r="E32" s="1714"/>
      <c r="F32" s="1958"/>
      <c r="G32" s="1700"/>
      <c r="H32" s="1173"/>
      <c r="I32" s="1173"/>
    </row>
    <row r="33" spans="1:9" ht="120" customHeight="1">
      <c r="A33" s="1197" t="s">
        <v>2010</v>
      </c>
      <c r="B33" s="2559"/>
      <c r="C33" s="2560"/>
      <c r="D33" s="2560"/>
      <c r="E33" s="2560"/>
      <c r="F33" s="2560"/>
      <c r="G33" s="2560"/>
      <c r="H33" s="2561"/>
    </row>
    <row r="34" spans="1:9" ht="13.5" thickBot="1"/>
    <row r="35" spans="1:9" ht="16.5" thickBot="1">
      <c r="A35" s="2125" t="s">
        <v>1447</v>
      </c>
      <c r="B35" s="2126"/>
      <c r="C35" s="2126"/>
      <c r="D35" s="2126"/>
      <c r="E35" s="2126"/>
      <c r="F35" s="2126"/>
      <c r="G35" s="2126"/>
      <c r="H35" s="2126"/>
      <c r="I35" s="2127"/>
    </row>
    <row r="37" spans="1:9" ht="16.149999999999999" customHeight="1">
      <c r="A37" s="1698" t="s">
        <v>1974</v>
      </c>
      <c r="E37" s="1700" t="s">
        <v>1931</v>
      </c>
      <c r="F37" s="1700" t="s">
        <v>100</v>
      </c>
      <c r="G37" s="1700" t="s">
        <v>2002</v>
      </c>
      <c r="H37" s="1700" t="s">
        <v>86</v>
      </c>
    </row>
    <row r="38" spans="1:9">
      <c r="A38" s="1472" t="s">
        <v>438</v>
      </c>
      <c r="E38" s="1712">
        <f>'Scoring Workbook'!D164</f>
        <v>20</v>
      </c>
      <c r="F38" s="1906">
        <v>20</v>
      </c>
      <c r="G38" s="1707" t="s">
        <v>2014</v>
      </c>
      <c r="H38" s="1965" t="s">
        <v>2204</v>
      </c>
    </row>
    <row r="39" spans="1:9">
      <c r="E39" s="1715"/>
      <c r="F39" s="1715"/>
      <c r="G39" s="1705"/>
      <c r="H39" s="1173"/>
      <c r="I39" s="1173"/>
    </row>
    <row r="40" spans="1:9" ht="120" customHeight="1">
      <c r="A40" s="1197" t="s">
        <v>2010</v>
      </c>
      <c r="B40" s="2559"/>
      <c r="C40" s="2560"/>
      <c r="D40" s="2560"/>
      <c r="E40" s="2560"/>
      <c r="F40" s="2560"/>
      <c r="G40" s="2560"/>
      <c r="H40" s="2561"/>
    </row>
    <row r="41" spans="1:9" ht="13.5" thickBot="1"/>
    <row r="42" spans="1:9" ht="16.5" thickBot="1">
      <c r="A42" s="2125" t="s">
        <v>2015</v>
      </c>
      <c r="B42" s="2126"/>
      <c r="C42" s="2126"/>
      <c r="D42" s="2126"/>
      <c r="E42" s="2126"/>
      <c r="F42" s="2126"/>
      <c r="G42" s="2126"/>
      <c r="H42" s="2126"/>
      <c r="I42" s="2127"/>
    </row>
    <row r="44" spans="1:9" ht="15.75" customHeight="1">
      <c r="E44" s="1700" t="s">
        <v>1931</v>
      </c>
      <c r="F44" s="1700" t="s">
        <v>100</v>
      </c>
      <c r="G44" s="1700" t="s">
        <v>2002</v>
      </c>
      <c r="H44" s="1700" t="s">
        <v>86</v>
      </c>
    </row>
    <row r="45" spans="1:9">
      <c r="A45" s="1472" t="s">
        <v>1977</v>
      </c>
      <c r="E45" s="1713">
        <f>'Scoring Workbook'!D206</f>
        <v>10</v>
      </c>
      <c r="F45" s="1705">
        <v>10</v>
      </c>
      <c r="G45" s="1966" t="s">
        <v>2016</v>
      </c>
      <c r="H45" s="1705" t="s">
        <v>2013</v>
      </c>
    </row>
    <row r="46" spans="1:9">
      <c r="A46" s="1472" t="s">
        <v>1979</v>
      </c>
      <c r="E46" s="1713">
        <f>'Scoring Workbook'!D212</f>
        <v>10</v>
      </c>
      <c r="F46" s="1705">
        <v>10</v>
      </c>
      <c r="G46" s="1966" t="s">
        <v>2005</v>
      </c>
      <c r="H46" s="1705" t="s">
        <v>2013</v>
      </c>
    </row>
    <row r="47" spans="1:9">
      <c r="A47" s="1698" t="s">
        <v>123</v>
      </c>
      <c r="E47" s="1712">
        <f>SUM(E44:E46)</f>
        <v>20</v>
      </c>
      <c r="F47" s="1700">
        <f>F45+F46</f>
        <v>20</v>
      </c>
      <c r="G47" s="1705"/>
      <c r="H47" s="1705"/>
    </row>
    <row r="48" spans="1:9">
      <c r="A48" s="1698"/>
      <c r="E48" s="1698"/>
      <c r="F48" s="1705"/>
      <c r="G48" s="1700"/>
    </row>
    <row r="49" spans="1:9" ht="120" customHeight="1">
      <c r="A49" s="1197" t="s">
        <v>2010</v>
      </c>
      <c r="B49" s="2559"/>
      <c r="C49" s="2560"/>
      <c r="D49" s="2560"/>
      <c r="E49" s="2560"/>
      <c r="F49" s="2560"/>
      <c r="G49" s="2560"/>
      <c r="H49" s="2561"/>
    </row>
    <row r="50" spans="1:9" ht="13.5" thickBot="1"/>
    <row r="51" spans="1:9" ht="16.5" thickBot="1">
      <c r="A51" s="2125" t="s">
        <v>2017</v>
      </c>
      <c r="B51" s="2126"/>
      <c r="C51" s="2126"/>
      <c r="D51" s="2126"/>
      <c r="E51" s="2126"/>
      <c r="F51" s="2126"/>
      <c r="G51" s="2126"/>
      <c r="H51" s="2126"/>
      <c r="I51" s="2127"/>
    </row>
    <row r="53" spans="1:9" ht="15.75" customHeight="1">
      <c r="E53" s="1700" t="s">
        <v>1931</v>
      </c>
      <c r="F53" s="1700" t="s">
        <v>100</v>
      </c>
      <c r="G53" s="1700" t="s">
        <v>2002</v>
      </c>
      <c r="H53" s="1700" t="s">
        <v>86</v>
      </c>
    </row>
    <row r="54" spans="1:9">
      <c r="A54" s="1472" t="s">
        <v>1982</v>
      </c>
      <c r="E54" s="1713">
        <f>'Scoring Workbook'!D224</f>
        <v>5</v>
      </c>
      <c r="F54" s="1705">
        <v>5</v>
      </c>
      <c r="G54" s="1966" t="s">
        <v>2004</v>
      </c>
      <c r="H54" s="1705" t="s">
        <v>2204</v>
      </c>
    </row>
    <row r="55" spans="1:9">
      <c r="A55" s="1472" t="s">
        <v>2205</v>
      </c>
      <c r="E55" s="1713">
        <f>'Scoring Workbook'!D231</f>
        <v>0</v>
      </c>
      <c r="F55" s="1705">
        <v>5</v>
      </c>
      <c r="G55" s="1966" t="s">
        <v>2004</v>
      </c>
      <c r="H55" s="1705" t="s">
        <v>2206</v>
      </c>
    </row>
    <row r="56" spans="1:9">
      <c r="A56" s="1472" t="s">
        <v>1986</v>
      </c>
      <c r="E56" s="1713">
        <f>'Scoring Workbook'!D237</f>
        <v>0</v>
      </c>
      <c r="F56" s="1705">
        <v>5</v>
      </c>
      <c r="G56" s="1966" t="s">
        <v>2004</v>
      </c>
      <c r="H56" s="1705" t="s">
        <v>2206</v>
      </c>
    </row>
    <row r="57" spans="1:9">
      <c r="A57" s="1698" t="s">
        <v>123</v>
      </c>
      <c r="E57" s="1712">
        <f>IF(SUM(E54:E56)&gt;5,5,(SUM(E54:E56)))</f>
        <v>5</v>
      </c>
      <c r="F57" s="1700">
        <v>5</v>
      </c>
      <c r="G57" s="1705"/>
      <c r="H57" s="1705"/>
    </row>
    <row r="58" spans="1:9">
      <c r="E58" s="1698"/>
      <c r="F58" s="1705"/>
      <c r="G58" s="1700"/>
    </row>
    <row r="59" spans="1:9" ht="120" customHeight="1">
      <c r="A59" s="1197" t="s">
        <v>2010</v>
      </c>
      <c r="B59" s="2559"/>
      <c r="C59" s="2560"/>
      <c r="D59" s="2560"/>
      <c r="E59" s="2560"/>
      <c r="F59" s="2560"/>
      <c r="G59" s="2560"/>
      <c r="H59" s="2561"/>
    </row>
    <row r="60" spans="1:9" ht="13.5" thickBot="1"/>
    <row r="61" spans="1:9" ht="16.5" thickBot="1">
      <c r="A61" s="2125" t="s">
        <v>2018</v>
      </c>
      <c r="B61" s="2126"/>
      <c r="C61" s="2126"/>
      <c r="D61" s="2126"/>
      <c r="E61" s="2126"/>
      <c r="F61" s="2126"/>
      <c r="G61" s="2126"/>
      <c r="H61" s="2126"/>
      <c r="I61" s="2127"/>
    </row>
    <row r="63" spans="1:9" ht="15.75" customHeight="1">
      <c r="E63" s="1700" t="s">
        <v>1931</v>
      </c>
      <c r="F63" s="1700" t="s">
        <v>100</v>
      </c>
      <c r="G63" s="1700" t="s">
        <v>2002</v>
      </c>
      <c r="H63" s="1700" t="s">
        <v>86</v>
      </c>
    </row>
    <row r="64" spans="1:9">
      <c r="A64" s="1472" t="s">
        <v>2019</v>
      </c>
      <c r="E64" s="1713">
        <f>'Scoring Workbook'!D251</f>
        <v>0</v>
      </c>
      <c r="F64" s="1968">
        <v>10</v>
      </c>
      <c r="G64" s="1969" t="s">
        <v>2005</v>
      </c>
      <c r="H64" s="93" t="s">
        <v>2207</v>
      </c>
    </row>
    <row r="65" spans="1:9">
      <c r="A65" s="1472" t="s">
        <v>2020</v>
      </c>
      <c r="E65" s="1713">
        <f>'Scoring Workbook'!H264</f>
        <v>0</v>
      </c>
      <c r="F65" s="1968">
        <v>15</v>
      </c>
      <c r="G65" s="1969" t="s">
        <v>2021</v>
      </c>
      <c r="H65" s="93" t="s">
        <v>2207</v>
      </c>
    </row>
    <row r="66" spans="1:9">
      <c r="A66" s="1472" t="s">
        <v>2000</v>
      </c>
      <c r="E66" s="1713">
        <f>'Scoring Workbook'!D274</f>
        <v>0</v>
      </c>
      <c r="F66" s="1968">
        <v>10</v>
      </c>
      <c r="G66" s="1969" t="s">
        <v>2208</v>
      </c>
      <c r="H66" s="93" t="s">
        <v>2207</v>
      </c>
    </row>
    <row r="67" spans="1:9">
      <c r="A67" s="1698" t="s">
        <v>123</v>
      </c>
      <c r="E67" s="1712">
        <f>SUM(E64:E66)</f>
        <v>0</v>
      </c>
      <c r="F67" s="1970">
        <v>35</v>
      </c>
      <c r="G67" s="93"/>
      <c r="H67" s="93"/>
    </row>
    <row r="68" spans="1:9">
      <c r="A68" s="1698"/>
      <c r="E68" s="1716"/>
      <c r="F68" s="1967"/>
      <c r="G68" s="1700"/>
    </row>
    <row r="69" spans="1:9" ht="120" customHeight="1">
      <c r="A69" s="1197" t="s">
        <v>2010</v>
      </c>
      <c r="B69" s="2559"/>
      <c r="C69" s="2560"/>
      <c r="D69" s="2560"/>
      <c r="E69" s="2560"/>
      <c r="F69" s="2560"/>
      <c r="G69" s="2560"/>
      <c r="H69" s="2561"/>
    </row>
    <row r="70" spans="1:9" ht="13.5" thickBot="1"/>
    <row r="71" spans="1:9" ht="16.5" thickBot="1">
      <c r="A71" s="2125" t="s">
        <v>2022</v>
      </c>
      <c r="B71" s="2126"/>
      <c r="C71" s="2126"/>
      <c r="D71" s="2126"/>
      <c r="E71" s="2126"/>
      <c r="F71" s="2126"/>
      <c r="G71" s="2126"/>
      <c r="H71" s="2126"/>
      <c r="I71" s="2127"/>
    </row>
    <row r="73" spans="1:9" ht="12.75" customHeight="1">
      <c r="E73" s="1698" t="s">
        <v>2023</v>
      </c>
    </row>
    <row r="74" spans="1:9">
      <c r="A74" s="1472" t="s">
        <v>1448</v>
      </c>
      <c r="E74" s="1712">
        <f>+E21</f>
        <v>35</v>
      </c>
    </row>
    <row r="75" spans="1:9">
      <c r="A75" s="1472" t="s">
        <v>2011</v>
      </c>
      <c r="E75" s="1712">
        <f>+E31</f>
        <v>20</v>
      </c>
    </row>
    <row r="76" spans="1:9">
      <c r="A76" s="1472" t="s">
        <v>1447</v>
      </c>
      <c r="E76" s="1712">
        <f>+E38</f>
        <v>20</v>
      </c>
    </row>
    <row r="77" spans="1:9">
      <c r="A77" s="1472" t="s">
        <v>2015</v>
      </c>
      <c r="E77" s="1712">
        <f>E47</f>
        <v>20</v>
      </c>
    </row>
    <row r="78" spans="1:9">
      <c r="A78" s="1472" t="s">
        <v>2017</v>
      </c>
      <c r="E78" s="1712">
        <f>+E57</f>
        <v>5</v>
      </c>
    </row>
    <row r="79" spans="1:9">
      <c r="A79" s="1472" t="s">
        <v>2018</v>
      </c>
      <c r="E79" s="1712">
        <f>+E67</f>
        <v>0</v>
      </c>
    </row>
    <row r="80" spans="1:9">
      <c r="A80" s="1698" t="s">
        <v>123</v>
      </c>
      <c r="E80" s="1712">
        <f>SUM(E74:E79)</f>
        <v>100</v>
      </c>
    </row>
    <row r="82" spans="1:5">
      <c r="A82" s="1698" t="s">
        <v>2023</v>
      </c>
      <c r="E82" s="1717">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1953</v>
      </c>
    </row>
    <row r="2" spans="1:1">
      <c r="A2" s="1032" t="s">
        <v>1954</v>
      </c>
    </row>
    <row r="3" spans="1:1">
      <c r="A3" s="1032" t="s">
        <v>326</v>
      </c>
    </row>
    <row r="5" spans="1:1">
      <c r="A5" s="1032" t="s">
        <v>40</v>
      </c>
    </row>
    <row r="6" spans="1:1">
      <c r="A6" s="1032" t="s">
        <v>41</v>
      </c>
    </row>
    <row r="8" spans="1:1">
      <c r="A8" s="1032" t="s">
        <v>1339</v>
      </c>
    </row>
    <row r="9" spans="1:1">
      <c r="A9" s="1032" t="s">
        <v>2181</v>
      </c>
    </row>
    <row r="10" spans="1:1">
      <c r="A10" s="1032" t="s">
        <v>2024</v>
      </c>
    </row>
    <row r="11" spans="1:1">
      <c r="A11" s="1032" t="s">
        <v>2025</v>
      </c>
    </row>
    <row r="12" spans="1:1">
      <c r="A12" s="1032" t="s">
        <v>2177</v>
      </c>
    </row>
    <row r="14" spans="1:1">
      <c r="A14" s="1032" t="s">
        <v>1339</v>
      </c>
    </row>
    <row r="15" spans="1:1">
      <c r="A15" s="1032" t="s">
        <v>2026</v>
      </c>
    </row>
    <row r="16" spans="1:1">
      <c r="A16" s="1032" t="s">
        <v>2027</v>
      </c>
    </row>
    <row r="17" spans="1:1">
      <c r="A17" s="1032" t="s">
        <v>2028</v>
      </c>
    </row>
    <row r="18" spans="1:1">
      <c r="A18" s="1032" t="s">
        <v>2029</v>
      </c>
    </row>
    <row r="19" spans="1:1">
      <c r="A19" s="1032" t="s">
        <v>2030</v>
      </c>
    </row>
    <row r="20" spans="1:1">
      <c r="A20" s="1032" t="s">
        <v>2179</v>
      </c>
    </row>
    <row r="21" spans="1:1">
      <c r="A21" s="1032" t="s">
        <v>2180</v>
      </c>
    </row>
    <row r="22" spans="1:1">
      <c r="A22" s="1032" t="s">
        <v>2178</v>
      </c>
    </row>
    <row r="24" spans="1:1">
      <c r="A24" s="1032" t="s">
        <v>1339</v>
      </c>
    </row>
    <row r="25" spans="1:1">
      <c r="A25" s="1032" t="s">
        <v>2031</v>
      </c>
    </row>
    <row r="26" spans="1:1">
      <c r="A26" s="1032" t="s">
        <v>2032</v>
      </c>
    </row>
    <row r="27" spans="1:1">
      <c r="A27" s="1032" t="s">
        <v>2183</v>
      </c>
    </row>
    <row r="28" spans="1:1">
      <c r="A28" s="1032" t="s">
        <v>2182</v>
      </c>
    </row>
    <row r="29" spans="1:1">
      <c r="A29" s="1032" t="s">
        <v>2184</v>
      </c>
    </row>
    <row r="30" spans="1:1">
      <c r="A30" s="1032" t="s">
        <v>2185</v>
      </c>
    </row>
    <row r="31" spans="1:1">
      <c r="A31" s="1032" t="s">
        <v>2186</v>
      </c>
    </row>
    <row r="32" spans="1:1">
      <c r="A32" s="1032" t="s">
        <v>2187</v>
      </c>
    </row>
    <row r="33" spans="1:1">
      <c r="A33" s="1032" t="s">
        <v>2188</v>
      </c>
    </row>
    <row r="34" spans="1:1">
      <c r="A34" s="1032" t="s">
        <v>2189</v>
      </c>
    </row>
    <row r="36" spans="1:1">
      <c r="A36" s="1032" t="s">
        <v>1339</v>
      </c>
    </row>
    <row r="37" spans="1:1">
      <c r="A37" s="1032" t="s">
        <v>2033</v>
      </c>
    </row>
    <row r="38" spans="1:1">
      <c r="A38" s="1032" t="s">
        <v>2193</v>
      </c>
    </row>
    <row r="39" spans="1:1">
      <c r="A39" s="1032" t="s">
        <v>2034</v>
      </c>
    </row>
    <row r="40" spans="1:1">
      <c r="A40" s="1032" t="s">
        <v>2194</v>
      </c>
    </row>
    <row r="41" spans="1:1">
      <c r="A41" s="1032" t="s">
        <v>2035</v>
      </c>
    </row>
    <row r="42" spans="1:1">
      <c r="A42" s="1032" t="s">
        <v>2195</v>
      </c>
    </row>
    <row r="43" spans="1:1">
      <c r="A43" s="1032" t="s">
        <v>2036</v>
      </c>
    </row>
    <row r="44" spans="1:1">
      <c r="A44" s="1032" t="s">
        <v>2037</v>
      </c>
    </row>
    <row r="45" spans="1:1">
      <c r="A45" s="1032" t="s">
        <v>2196</v>
      </c>
    </row>
    <row r="46" spans="1:1">
      <c r="A46" s="1032" t="s">
        <v>2197</v>
      </c>
    </row>
    <row r="47" spans="1:1">
      <c r="A47" s="1032" t="s">
        <v>2198</v>
      </c>
    </row>
    <row r="49" spans="1:1">
      <c r="A49" s="1032" t="s">
        <v>1339</v>
      </c>
    </row>
    <row r="50" spans="1:1">
      <c r="A50" s="1032" t="s">
        <v>1999</v>
      </c>
    </row>
    <row r="51" spans="1:1">
      <c r="A51" s="1032" t="s">
        <v>2038</v>
      </c>
    </row>
    <row r="52" spans="1:1">
      <c r="A52" s="1032" t="s">
        <v>2190</v>
      </c>
    </row>
    <row r="53" spans="1:1">
      <c r="A53" s="1032" t="s">
        <v>2191</v>
      </c>
    </row>
    <row r="54" spans="1:1">
      <c r="A54" s="1032"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70" t="s">
        <v>2118</v>
      </c>
      <c r="B1" s="2571"/>
      <c r="C1" s="2571"/>
      <c r="D1" s="2571"/>
      <c r="E1" s="2571"/>
      <c r="F1" s="2572" t="str">
        <f>Transmittal!C11</f>
        <v>Archives Apartments</v>
      </c>
      <c r="G1" s="2573"/>
      <c r="H1" s="2573"/>
      <c r="I1" s="2574"/>
      <c r="J1" s="287" t="s">
        <v>498</v>
      </c>
    </row>
    <row r="2" spans="1:10" s="910" customFormat="1" ht="36">
      <c r="A2" s="2556" t="s">
        <v>316</v>
      </c>
      <c r="B2" s="2575"/>
      <c r="C2" s="2575"/>
      <c r="D2" s="2575"/>
      <c r="E2" s="2575"/>
      <c r="F2" s="2575"/>
      <c r="G2" s="2575"/>
      <c r="H2" s="2575"/>
      <c r="I2" s="2576"/>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7" t="s">
        <v>798</v>
      </c>
      <c r="B19" s="2578"/>
      <c r="C19" s="2578"/>
      <c r="D19" s="2578"/>
      <c r="E19" s="2578"/>
      <c r="F19" s="2578"/>
      <c r="G19" s="2578"/>
      <c r="H19" s="2578"/>
      <c r="I19" s="2579"/>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80"/>
      <c r="D33" s="2089"/>
      <c r="E33" s="2089"/>
      <c r="F33" s="2089"/>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7" t="s">
        <v>799</v>
      </c>
      <c r="B36" s="2578"/>
      <c r="C36" s="2578"/>
      <c r="D36" s="2578"/>
      <c r="E36" s="2578"/>
      <c r="F36" s="2578"/>
      <c r="G36" s="2578"/>
      <c r="H36" s="2578"/>
      <c r="I36" s="2579"/>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80" t="s">
        <v>443</v>
      </c>
      <c r="E40" s="2581"/>
      <c r="F40" s="2582"/>
      <c r="G40" s="291" t="s">
        <v>444</v>
      </c>
      <c r="H40" s="291" t="s">
        <v>445</v>
      </c>
    </row>
    <row r="41" spans="1:11" ht="13.5" customHeight="1" thickBot="1">
      <c r="B41" s="230"/>
      <c r="C41" s="137" t="s">
        <v>446</v>
      </c>
      <c r="D41" s="2280"/>
      <c r="E41" s="2089"/>
      <c r="F41" s="2089"/>
      <c r="G41" s="658"/>
      <c r="H41" s="658"/>
    </row>
    <row r="42" spans="1:11" ht="13.5" customHeight="1" thickBot="1">
      <c r="B42" s="230"/>
      <c r="C42" s="137" t="s">
        <v>447</v>
      </c>
      <c r="D42" s="2280"/>
      <c r="E42" s="2089"/>
      <c r="F42" s="2089"/>
      <c r="G42" s="658"/>
      <c r="H42" s="658"/>
    </row>
    <row r="43" spans="1:11" ht="13.5" customHeight="1" thickBot="1">
      <c r="B43" s="230"/>
      <c r="C43" s="137" t="s">
        <v>448</v>
      </c>
      <c r="D43" s="2280"/>
      <c r="E43" s="2089"/>
      <c r="F43" s="2089"/>
      <c r="G43" s="658"/>
      <c r="H43" s="658"/>
    </row>
    <row r="44" spans="1:11" ht="13.5" customHeight="1" thickBot="1">
      <c r="B44" s="230"/>
      <c r="C44" s="137" t="s">
        <v>449</v>
      </c>
      <c r="D44" s="2280"/>
      <c r="E44" s="2089"/>
      <c r="F44" s="2089"/>
      <c r="G44" s="658"/>
      <c r="H44" s="658"/>
    </row>
    <row r="45" spans="1:11" ht="13.5" customHeight="1" thickBot="1">
      <c r="B45" s="230"/>
      <c r="C45" s="137" t="s">
        <v>450</v>
      </c>
      <c r="D45" s="2280"/>
      <c r="E45" s="2089"/>
      <c r="F45" s="2089"/>
      <c r="G45" s="658"/>
      <c r="H45" s="658"/>
    </row>
    <row r="46" spans="1:11" ht="13.5" customHeight="1" thickBot="1">
      <c r="B46" s="230"/>
      <c r="C46" s="137" t="s">
        <v>451</v>
      </c>
      <c r="D46" s="2280"/>
      <c r="E46" s="2089"/>
      <c r="F46" s="2089"/>
      <c r="G46" s="658"/>
      <c r="H46" s="658"/>
    </row>
    <row r="47" spans="1:11" ht="13.5" customHeight="1" thickBot="1">
      <c r="B47" s="230"/>
      <c r="C47" s="137" t="s">
        <v>452</v>
      </c>
      <c r="D47" s="2280"/>
      <c r="E47" s="2089"/>
      <c r="F47" s="2089"/>
      <c r="G47" s="658"/>
      <c r="H47" s="658"/>
    </row>
    <row r="48" spans="1:11" ht="13.5" customHeight="1" thickBot="1">
      <c r="B48" s="230"/>
      <c r="C48" s="137" t="s">
        <v>453</v>
      </c>
      <c r="D48" s="2280"/>
      <c r="E48" s="2089"/>
      <c r="F48" s="2089"/>
      <c r="G48" s="658"/>
      <c r="H48" s="658"/>
    </row>
    <row r="49" spans="1:11" ht="13.5" customHeight="1" thickBot="1">
      <c r="B49" s="230"/>
      <c r="C49" s="137" t="s">
        <v>454</v>
      </c>
      <c r="D49" s="2280"/>
      <c r="E49" s="2089"/>
      <c r="F49" s="2089"/>
      <c r="G49" s="658"/>
      <c r="H49" s="658"/>
    </row>
    <row r="50" spans="1:11" ht="13.5" customHeight="1" thickBot="1">
      <c r="B50" s="230"/>
      <c r="C50" s="137" t="s">
        <v>455</v>
      </c>
      <c r="D50" s="2280"/>
      <c r="E50" s="2089"/>
      <c r="F50" s="2089"/>
      <c r="G50" s="658"/>
      <c r="H50" s="658"/>
    </row>
    <row r="51" spans="1:11" ht="13.5" customHeight="1" thickBot="1">
      <c r="B51" s="168"/>
      <c r="C51" s="590" t="s">
        <v>71</v>
      </c>
      <c r="D51" s="2280"/>
      <c r="E51" s="2089"/>
      <c r="F51" s="2089"/>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78" t="s">
        <v>800</v>
      </c>
      <c r="B54" s="2279"/>
      <c r="C54" s="2279"/>
      <c r="D54" s="2279"/>
      <c r="E54" s="2279"/>
      <c r="F54" s="2279"/>
      <c r="G54" s="2279"/>
      <c r="H54" s="2279"/>
      <c r="I54" s="2279"/>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80"/>
      <c r="F60" s="2089"/>
      <c r="G60" s="2089"/>
      <c r="H60" s="2089"/>
      <c r="I60" s="2089"/>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86" t="s">
        <v>283</v>
      </c>
      <c r="C65" s="2586"/>
      <c r="D65" s="2586"/>
      <c r="E65" s="2586"/>
      <c r="F65" s="2586"/>
      <c r="G65" s="2586"/>
      <c r="H65" s="2586"/>
      <c r="I65" s="2586"/>
    </row>
    <row r="66" spans="1:11" s="910" customFormat="1" ht="13.5" customHeight="1" thickBot="1">
      <c r="A66" s="286"/>
      <c r="B66" s="286"/>
      <c r="C66" s="286"/>
      <c r="D66" s="286"/>
      <c r="E66" s="286"/>
      <c r="F66" s="286"/>
      <c r="G66" s="286"/>
      <c r="H66" s="286"/>
      <c r="I66" s="286"/>
    </row>
    <row r="67" spans="1:11" s="910" customFormat="1" ht="13.5" customHeight="1" thickBot="1">
      <c r="A67" s="2278" t="s">
        <v>801</v>
      </c>
      <c r="B67" s="2279"/>
      <c r="C67" s="2279"/>
      <c r="D67" s="2279"/>
      <c r="E67" s="2279"/>
      <c r="F67" s="2279"/>
      <c r="G67" s="2279"/>
      <c r="H67" s="2279"/>
      <c r="I67" s="2279"/>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86" t="s">
        <v>283</v>
      </c>
      <c r="C74" s="2586"/>
      <c r="D74" s="2586"/>
      <c r="E74" s="2586"/>
      <c r="F74" s="2586"/>
      <c r="G74" s="2586"/>
      <c r="H74" s="2586"/>
      <c r="I74" s="2586"/>
    </row>
    <row r="75" spans="1:11" s="910" customFormat="1" ht="13.5" customHeight="1" thickBot="1">
      <c r="A75" s="286"/>
      <c r="B75" s="668"/>
      <c r="C75" s="286"/>
      <c r="D75" s="286"/>
      <c r="E75" s="286"/>
      <c r="F75" s="286"/>
      <c r="G75" s="286"/>
      <c r="H75" s="286"/>
      <c r="I75" s="286"/>
    </row>
    <row r="76" spans="1:11" s="910" customFormat="1" ht="13.5" customHeight="1" thickBot="1">
      <c r="A76" s="2278" t="s">
        <v>530</v>
      </c>
      <c r="B76" s="2286"/>
      <c r="C76" s="2286"/>
      <c r="D76" s="2286"/>
      <c r="E76" s="2286"/>
      <c r="F76" s="2286"/>
      <c r="G76" s="2286"/>
      <c r="H76" s="2286"/>
      <c r="I76" s="2286"/>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91" t="s">
        <v>803</v>
      </c>
      <c r="C80" s="2591"/>
      <c r="D80" s="2"/>
      <c r="E80" s="2"/>
      <c r="F80" s="2"/>
      <c r="G80" s="2"/>
      <c r="H80" s="2"/>
      <c r="I80" s="89"/>
    </row>
    <row r="81" spans="1:9" ht="13.5" customHeight="1" thickBot="1">
      <c r="B81" s="2565" t="s">
        <v>341</v>
      </c>
      <c r="C81" s="2565"/>
      <c r="D81" s="647"/>
      <c r="E81" s="647"/>
      <c r="F81" s="647"/>
      <c r="G81" s="647"/>
      <c r="H81" s="421">
        <f t="shared" ref="H81:H88" si="0">SUM(D81:G81)</f>
        <v>0</v>
      </c>
      <c r="I81" s="89"/>
    </row>
    <row r="82" spans="1:9" ht="13.5" customHeight="1" thickBot="1">
      <c r="B82" s="2569" t="s">
        <v>1263</v>
      </c>
      <c r="C82" s="2569"/>
      <c r="D82" s="647"/>
      <c r="E82" s="647"/>
      <c r="F82" s="647"/>
      <c r="G82" s="647"/>
      <c r="H82" s="421">
        <f t="shared" si="0"/>
        <v>0</v>
      </c>
      <c r="I82" s="89"/>
    </row>
    <row r="83" spans="1:9" ht="13.5" customHeight="1" thickBot="1">
      <c r="B83" s="2569" t="s">
        <v>1264</v>
      </c>
      <c r="C83" s="2569"/>
      <c r="D83" s="647"/>
      <c r="E83" s="647"/>
      <c r="F83" s="647"/>
      <c r="G83" s="647"/>
      <c r="H83" s="421">
        <f t="shared" si="0"/>
        <v>0</v>
      </c>
      <c r="I83" s="89"/>
    </row>
    <row r="84" spans="1:9" ht="13.5" customHeight="1" thickBot="1">
      <c r="B84" s="2568" t="s">
        <v>1265</v>
      </c>
      <c r="C84" s="2568"/>
      <c r="D84" s="660">
        <f>D81-D82+D83</f>
        <v>0</v>
      </c>
      <c r="E84" s="660">
        <f>E81-E82+E83</f>
        <v>0</v>
      </c>
      <c r="F84" s="660">
        <f>F81-F82+F83</f>
        <v>0</v>
      </c>
      <c r="G84" s="660">
        <f>G81-G82+G83</f>
        <v>0</v>
      </c>
      <c r="H84" s="421">
        <f t="shared" si="0"/>
        <v>0</v>
      </c>
      <c r="I84" s="89"/>
    </row>
    <row r="85" spans="1:9" ht="13.5" customHeight="1" thickBot="1">
      <c r="B85" s="2569" t="s">
        <v>1266</v>
      </c>
      <c r="C85" s="2569"/>
      <c r="D85" s="647"/>
      <c r="E85" s="647"/>
      <c r="F85" s="647"/>
      <c r="G85" s="647"/>
      <c r="H85" s="421">
        <f t="shared" si="0"/>
        <v>0</v>
      </c>
      <c r="I85" s="89"/>
    </row>
    <row r="86" spans="1:9" ht="13.5" customHeight="1" thickBot="1">
      <c r="B86" s="2569" t="s">
        <v>1267</v>
      </c>
      <c r="C86" s="2569"/>
      <c r="D86" s="647"/>
      <c r="E86" s="647"/>
      <c r="F86" s="647"/>
      <c r="G86" s="647"/>
      <c r="H86" s="421">
        <f t="shared" si="0"/>
        <v>0</v>
      </c>
      <c r="I86" s="89"/>
    </row>
    <row r="87" spans="1:9" ht="13.5" customHeight="1" thickBot="1">
      <c r="B87" s="2569" t="s">
        <v>1268</v>
      </c>
      <c r="C87" s="2569"/>
      <c r="D87" s="647"/>
      <c r="E87" s="647"/>
      <c r="F87" s="647"/>
      <c r="G87" s="647"/>
      <c r="H87" s="421">
        <f t="shared" si="0"/>
        <v>0</v>
      </c>
      <c r="I87" s="89"/>
    </row>
    <row r="88" spans="1:9" ht="13.5" customHeight="1" thickBot="1">
      <c r="B88" s="2567" t="s">
        <v>1269</v>
      </c>
      <c r="C88" s="2567"/>
      <c r="D88" s="647"/>
      <c r="E88" s="647"/>
      <c r="F88" s="647"/>
      <c r="G88" s="647"/>
      <c r="H88" s="421">
        <f t="shared" si="0"/>
        <v>0</v>
      </c>
      <c r="I88" s="89"/>
    </row>
    <row r="89" spans="1:9" ht="13.5" customHeight="1" thickBot="1">
      <c r="B89" s="2567" t="s">
        <v>1270</v>
      </c>
      <c r="C89" s="2567"/>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64" t="s">
        <v>344</v>
      </c>
      <c r="C94" s="2564"/>
      <c r="D94" s="647"/>
      <c r="E94" s="647"/>
      <c r="F94" s="647"/>
      <c r="G94" s="647"/>
      <c r="H94" s="421">
        <f t="shared" ref="H94:H102" si="1">SUM(D94:G94)</f>
        <v>0</v>
      </c>
      <c r="I94" s="89"/>
    </row>
    <row r="95" spans="1:9" ht="13.5" customHeight="1" thickBot="1">
      <c r="B95" s="2564" t="s">
        <v>345</v>
      </c>
      <c r="C95" s="2564"/>
      <c r="D95" s="647"/>
      <c r="E95" s="647"/>
      <c r="F95" s="647"/>
      <c r="G95" s="647"/>
      <c r="H95" s="421">
        <f t="shared" si="1"/>
        <v>0</v>
      </c>
      <c r="I95" s="89"/>
    </row>
    <row r="96" spans="1:9" ht="13.5" customHeight="1" thickBot="1">
      <c r="B96" s="2564" t="s">
        <v>346</v>
      </c>
      <c r="C96" s="2564"/>
      <c r="D96" s="647"/>
      <c r="E96" s="647"/>
      <c r="F96" s="647"/>
      <c r="G96" s="647"/>
      <c r="H96" s="421">
        <f t="shared" si="1"/>
        <v>0</v>
      </c>
      <c r="I96" s="89"/>
    </row>
    <row r="97" spans="1:9" ht="13.5" customHeight="1" thickBot="1">
      <c r="B97" s="2564" t="s">
        <v>347</v>
      </c>
      <c r="C97" s="2564"/>
      <c r="D97" s="647"/>
      <c r="E97" s="647"/>
      <c r="F97" s="647"/>
      <c r="G97" s="647"/>
      <c r="H97" s="421">
        <f t="shared" si="1"/>
        <v>0</v>
      </c>
      <c r="I97" s="89"/>
    </row>
    <row r="98" spans="1:9" ht="13.5" customHeight="1" thickBot="1">
      <c r="B98" s="2564" t="s">
        <v>348</v>
      </c>
      <c r="C98" s="2564"/>
      <c r="D98" s="647"/>
      <c r="E98" s="647"/>
      <c r="F98" s="647"/>
      <c r="G98" s="647"/>
      <c r="H98" s="421">
        <f t="shared" si="1"/>
        <v>0</v>
      </c>
      <c r="I98" s="89"/>
    </row>
    <row r="99" spans="1:9" ht="13.5" customHeight="1" thickBot="1">
      <c r="B99" s="2564" t="s">
        <v>349</v>
      </c>
      <c r="C99" s="2564"/>
      <c r="D99" s="647"/>
      <c r="E99" s="647"/>
      <c r="F99" s="647"/>
      <c r="G99" s="647"/>
      <c r="H99" s="421">
        <f t="shared" si="1"/>
        <v>0</v>
      </c>
      <c r="I99" s="89"/>
    </row>
    <row r="100" spans="1:9" ht="13.5" customHeight="1" thickBot="1">
      <c r="B100" s="2567" t="s">
        <v>1113</v>
      </c>
      <c r="C100" s="2567"/>
      <c r="D100" s="647"/>
      <c r="E100" s="647"/>
      <c r="F100" s="647"/>
      <c r="G100" s="647"/>
      <c r="H100" s="421">
        <f t="shared" si="1"/>
        <v>0</v>
      </c>
      <c r="I100" s="89"/>
    </row>
    <row r="101" spans="1:9" ht="13.5" customHeight="1" thickBot="1">
      <c r="B101" s="2567" t="s">
        <v>1114</v>
      </c>
      <c r="C101" s="2567"/>
      <c r="D101" s="647"/>
      <c r="E101" s="647"/>
      <c r="F101" s="647"/>
      <c r="G101" s="647"/>
      <c r="H101" s="421">
        <f t="shared" si="1"/>
        <v>0</v>
      </c>
      <c r="I101" s="89"/>
    </row>
    <row r="102" spans="1:9" ht="13.5" customHeight="1" thickBot="1">
      <c r="B102" s="2567" t="s">
        <v>1115</v>
      </c>
      <c r="C102" s="2567"/>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8" t="s">
        <v>531</v>
      </c>
      <c r="B114" s="2286"/>
      <c r="C114" s="2286"/>
      <c r="D114" s="2286"/>
      <c r="E114" s="2286"/>
      <c r="F114" s="2286"/>
      <c r="G114" s="2286"/>
      <c r="H114" s="2286"/>
      <c r="I114" s="2286"/>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6" t="s">
        <v>522</v>
      </c>
      <c r="C119" s="2566"/>
      <c r="D119" s="661"/>
      <c r="E119" s="663"/>
      <c r="F119" s="663"/>
      <c r="G119" s="663"/>
      <c r="H119" s="663"/>
      <c r="I119" s="662">
        <f t="shared" ref="I119:I137" si="2">SUM(E119:H119)</f>
        <v>0</v>
      </c>
      <c r="J119" s="288"/>
      <c r="K119" s="288"/>
    </row>
    <row r="120" spans="1:11" ht="13.5" customHeight="1" thickBot="1">
      <c r="B120" s="2566" t="s">
        <v>523</v>
      </c>
      <c r="C120" s="2566"/>
      <c r="D120" s="661"/>
      <c r="E120" s="663"/>
      <c r="F120" s="663"/>
      <c r="G120" s="663"/>
      <c r="H120" s="663"/>
      <c r="I120" s="662">
        <f t="shared" si="2"/>
        <v>0</v>
      </c>
    </row>
    <row r="121" spans="1:11" ht="13.5" thickBot="1">
      <c r="B121" s="2566" t="s">
        <v>376</v>
      </c>
      <c r="C121" s="2566"/>
      <c r="D121" s="661"/>
      <c r="E121" s="663"/>
      <c r="F121" s="663"/>
      <c r="G121" s="663"/>
      <c r="H121" s="663"/>
      <c r="I121" s="662">
        <f t="shared" si="2"/>
        <v>0</v>
      </c>
    </row>
    <row r="122" spans="1:11" ht="13.5" customHeight="1" thickBot="1">
      <c r="B122" s="2566" t="s">
        <v>1138</v>
      </c>
      <c r="C122" s="2566"/>
      <c r="D122" s="661"/>
      <c r="E122" s="663"/>
      <c r="F122" s="663"/>
      <c r="G122" s="663"/>
      <c r="H122" s="663"/>
      <c r="I122" s="662">
        <f t="shared" si="2"/>
        <v>0</v>
      </c>
    </row>
    <row r="123" spans="1:11" ht="13.5" customHeight="1" thickBot="1">
      <c r="B123" s="2566" t="s">
        <v>1139</v>
      </c>
      <c r="C123" s="2566"/>
      <c r="D123" s="661"/>
      <c r="E123" s="663"/>
      <c r="F123" s="663"/>
      <c r="G123" s="663"/>
      <c r="H123" s="663"/>
      <c r="I123" s="662">
        <f t="shared" si="2"/>
        <v>0</v>
      </c>
    </row>
    <row r="124" spans="1:11" ht="13.5" customHeight="1" thickBot="1">
      <c r="B124" s="2566" t="s">
        <v>1140</v>
      </c>
      <c r="C124" s="2566"/>
      <c r="D124" s="661"/>
      <c r="E124" s="663"/>
      <c r="F124" s="663"/>
      <c r="G124" s="663"/>
      <c r="H124" s="663"/>
      <c r="I124" s="662">
        <f t="shared" si="2"/>
        <v>0</v>
      </c>
    </row>
    <row r="125" spans="1:11" ht="13.5" customHeight="1" thickBot="1">
      <c r="B125" s="2565" t="s">
        <v>1031</v>
      </c>
      <c r="C125" s="2565"/>
      <c r="D125" s="661"/>
      <c r="E125" s="663"/>
      <c r="F125" s="663"/>
      <c r="G125" s="663"/>
      <c r="H125" s="663"/>
      <c r="I125" s="662">
        <f t="shared" si="2"/>
        <v>0</v>
      </c>
    </row>
    <row r="126" spans="1:11" ht="13.5" customHeight="1" thickBot="1">
      <c r="B126" s="2565" t="s">
        <v>1032</v>
      </c>
      <c r="C126" s="2565"/>
      <c r="D126" s="661"/>
      <c r="E126" s="663"/>
      <c r="F126" s="663"/>
      <c r="G126" s="663"/>
      <c r="H126" s="663"/>
      <c r="I126" s="662">
        <f t="shared" si="2"/>
        <v>0</v>
      </c>
    </row>
    <row r="127" spans="1:11" ht="13.5" customHeight="1" thickBot="1">
      <c r="B127" s="2567" t="s">
        <v>1033</v>
      </c>
      <c r="C127" s="2567"/>
      <c r="D127" s="661"/>
      <c r="E127" s="663"/>
      <c r="F127" s="663"/>
      <c r="G127" s="663"/>
      <c r="H127" s="663"/>
      <c r="I127" s="662">
        <f t="shared" si="2"/>
        <v>0</v>
      </c>
    </row>
    <row r="128" spans="1:11" ht="13.5" customHeight="1" thickBot="1">
      <c r="B128" s="2567" t="s">
        <v>1033</v>
      </c>
      <c r="C128" s="2567"/>
      <c r="D128" s="661"/>
      <c r="E128" s="663"/>
      <c r="F128" s="663"/>
      <c r="G128" s="663"/>
      <c r="H128" s="663"/>
      <c r="I128" s="662">
        <f t="shared" si="2"/>
        <v>0</v>
      </c>
    </row>
    <row r="129" spans="1:9" ht="13.5" customHeight="1" thickBot="1">
      <c r="B129" s="2567" t="s">
        <v>1033</v>
      </c>
      <c r="C129" s="2567"/>
      <c r="D129" s="661"/>
      <c r="E129" s="663"/>
      <c r="F129" s="663"/>
      <c r="G129" s="663"/>
      <c r="H129" s="663"/>
      <c r="I129" s="662">
        <f t="shared" si="2"/>
        <v>0</v>
      </c>
    </row>
    <row r="130" spans="1:9" ht="13.5" customHeight="1" thickBot="1">
      <c r="B130" s="2567" t="s">
        <v>1033</v>
      </c>
      <c r="C130" s="2567"/>
      <c r="D130" s="661"/>
      <c r="E130" s="663"/>
      <c r="F130" s="663"/>
      <c r="G130" s="663"/>
      <c r="H130" s="663"/>
      <c r="I130" s="662">
        <f t="shared" si="2"/>
        <v>0</v>
      </c>
    </row>
    <row r="131" spans="1:9" ht="13.5" customHeight="1" thickBot="1">
      <c r="B131" s="2566" t="s">
        <v>413</v>
      </c>
      <c r="C131" s="2566"/>
      <c r="D131" s="661"/>
      <c r="E131" s="663"/>
      <c r="F131" s="663"/>
      <c r="G131" s="663"/>
      <c r="H131" s="663"/>
      <c r="I131" s="662">
        <f t="shared" si="2"/>
        <v>0</v>
      </c>
    </row>
    <row r="132" spans="1:9" ht="13.5" customHeight="1" thickBot="1">
      <c r="B132" s="2566" t="s">
        <v>414</v>
      </c>
      <c r="C132" s="2566"/>
      <c r="D132" s="661"/>
      <c r="E132" s="663"/>
      <c r="F132" s="663"/>
      <c r="G132" s="663"/>
      <c r="H132" s="663"/>
      <c r="I132" s="662">
        <f t="shared" si="2"/>
        <v>0</v>
      </c>
    </row>
    <row r="133" spans="1:9" ht="13.5" customHeight="1" thickBot="1">
      <c r="B133" s="2566" t="s">
        <v>415</v>
      </c>
      <c r="C133" s="2566"/>
      <c r="D133" s="661" t="e">
        <f>(E133+F133)/($C$23+$C$24)</f>
        <v>#DIV/0!</v>
      </c>
      <c r="E133" s="663"/>
      <c r="F133" s="663"/>
      <c r="G133" s="663"/>
      <c r="H133" s="663"/>
      <c r="I133" s="662">
        <f t="shared" si="2"/>
        <v>0</v>
      </c>
    </row>
    <row r="134" spans="1:9" ht="13.5" customHeight="1" thickBot="1">
      <c r="B134" s="2566" t="s">
        <v>416</v>
      </c>
      <c r="C134" s="2566"/>
      <c r="D134" s="661" t="e">
        <f>(E134+F134)/($C$23+$C$24)</f>
        <v>#DIV/0!</v>
      </c>
      <c r="E134" s="663"/>
      <c r="F134" s="663"/>
      <c r="G134" s="663"/>
      <c r="H134" s="663"/>
      <c r="I134" s="662">
        <f t="shared" si="2"/>
        <v>0</v>
      </c>
    </row>
    <row r="135" spans="1:9" ht="13.5" customHeight="1" thickBot="1">
      <c r="B135" s="2566" t="s">
        <v>1145</v>
      </c>
      <c r="C135" s="2566"/>
      <c r="D135" s="661" t="e">
        <f>(E135+F135)/($C$23+$C$24)</f>
        <v>#DIV/0!</v>
      </c>
      <c r="E135" s="663"/>
      <c r="F135" s="663"/>
      <c r="G135" s="663"/>
      <c r="H135" s="663"/>
      <c r="I135" s="662">
        <f t="shared" si="2"/>
        <v>0</v>
      </c>
    </row>
    <row r="136" spans="1:9" ht="13.5" customHeight="1" thickBot="1">
      <c r="B136" s="2564" t="s">
        <v>1146</v>
      </c>
      <c r="C136" s="2564"/>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62" t="s">
        <v>532</v>
      </c>
      <c r="B147" s="2563"/>
      <c r="C147" s="2563"/>
      <c r="D147" s="2563"/>
      <c r="E147" s="2563"/>
      <c r="F147" s="2563"/>
      <c r="G147" s="2563"/>
      <c r="H147" s="2563"/>
      <c r="I147" s="2563"/>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83" t="s">
        <v>533</v>
      </c>
      <c r="B163" s="2584"/>
      <c r="C163" s="2584"/>
      <c r="D163" s="2584"/>
      <c r="E163" s="2584"/>
      <c r="F163" s="2584"/>
      <c r="G163" s="2584"/>
      <c r="H163" s="2584"/>
      <c r="I163" s="2585"/>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83" t="s">
        <v>534</v>
      </c>
      <c r="B171" s="2584"/>
      <c r="C171" s="2584"/>
      <c r="D171" s="2584"/>
      <c r="E171" s="2584"/>
      <c r="F171" s="2584"/>
      <c r="G171" s="2584"/>
      <c r="H171" s="2584"/>
      <c r="I171" s="2585"/>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87" t="s">
        <v>29</v>
      </c>
      <c r="F176" s="2588"/>
      <c r="G176" s="917" t="s">
        <v>524</v>
      </c>
      <c r="H176" s="918" t="s">
        <v>525</v>
      </c>
      <c r="I176" s="919"/>
    </row>
    <row r="177" spans="1:9" s="920" customFormat="1" ht="40.15" customHeight="1" thickBot="1">
      <c r="A177" s="916"/>
      <c r="B177" s="921"/>
      <c r="C177" s="921"/>
      <c r="D177" s="921">
        <v>50</v>
      </c>
      <c r="E177" s="2589" t="s">
        <v>1370</v>
      </c>
      <c r="F177" s="2590"/>
      <c r="G177" s="921" t="s">
        <v>1371</v>
      </c>
      <c r="H177" s="922" t="s">
        <v>1372</v>
      </c>
      <c r="I177" s="919"/>
    </row>
    <row r="178" spans="1:9" s="920" customFormat="1" ht="40.15" customHeight="1" thickBot="1">
      <c r="A178" s="916"/>
      <c r="B178" s="921"/>
      <c r="C178" s="921"/>
      <c r="D178" s="921">
        <v>51</v>
      </c>
      <c r="E178" s="2589" t="s">
        <v>240</v>
      </c>
      <c r="F178" s="2590"/>
      <c r="G178" s="921" t="s">
        <v>1350</v>
      </c>
      <c r="H178" s="922" t="s">
        <v>1373</v>
      </c>
      <c r="I178" s="919"/>
    </row>
    <row r="179" spans="1:9" s="920" customFormat="1" ht="40.15" customHeight="1" thickBot="1">
      <c r="A179" s="916"/>
      <c r="B179" s="921"/>
      <c r="C179" s="921"/>
      <c r="D179" s="921">
        <v>52</v>
      </c>
      <c r="E179" s="2589" t="s">
        <v>1374</v>
      </c>
      <c r="F179" s="2590"/>
      <c r="G179" s="921" t="s">
        <v>1350</v>
      </c>
      <c r="H179" s="922" t="s">
        <v>1375</v>
      </c>
      <c r="I179" s="919"/>
    </row>
    <row r="180" spans="1:9" s="920" customFormat="1" ht="40.15" customHeight="1" thickBot="1">
      <c r="A180" s="916"/>
      <c r="B180" s="923"/>
      <c r="C180" s="923"/>
      <c r="D180" s="923">
        <v>53</v>
      </c>
      <c r="E180" s="2589" t="s">
        <v>1376</v>
      </c>
      <c r="F180" s="2590"/>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87" t="s">
        <v>29</v>
      </c>
      <c r="F187" s="2588"/>
      <c r="G187" s="917" t="s">
        <v>524</v>
      </c>
      <c r="H187" s="918" t="s">
        <v>525</v>
      </c>
      <c r="I187" s="919"/>
    </row>
    <row r="188" spans="1:9" s="920" customFormat="1" ht="40.15" customHeight="1" thickBot="1">
      <c r="A188" s="919"/>
      <c r="B188" s="921"/>
      <c r="C188" s="921"/>
      <c r="D188" s="921">
        <v>54</v>
      </c>
      <c r="E188" s="2589" t="s">
        <v>1378</v>
      </c>
      <c r="F188" s="2590"/>
      <c r="G188" s="921" t="s">
        <v>1350</v>
      </c>
      <c r="H188" s="922" t="s">
        <v>1379</v>
      </c>
      <c r="I188" s="919"/>
    </row>
    <row r="189" spans="1:9" s="920" customFormat="1" ht="40.15" customHeight="1" thickBot="1">
      <c r="A189" s="919"/>
      <c r="B189" s="921"/>
      <c r="C189" s="921"/>
      <c r="D189" s="921">
        <v>55</v>
      </c>
      <c r="E189" s="2589" t="s">
        <v>1380</v>
      </c>
      <c r="F189" s="2590"/>
      <c r="G189" s="921" t="s">
        <v>1350</v>
      </c>
      <c r="H189" s="922" t="s">
        <v>1387</v>
      </c>
      <c r="I189" s="919"/>
    </row>
    <row r="190" spans="1:9" s="920" customFormat="1" ht="40.15" customHeight="1" thickBot="1">
      <c r="A190" s="919"/>
      <c r="B190" s="921"/>
      <c r="C190" s="921"/>
      <c r="D190" s="921">
        <v>56</v>
      </c>
      <c r="E190" s="2589" t="s">
        <v>1381</v>
      </c>
      <c r="F190" s="2590"/>
      <c r="G190" s="921" t="s">
        <v>1350</v>
      </c>
      <c r="H190" s="922" t="s">
        <v>1388</v>
      </c>
      <c r="I190" s="919"/>
    </row>
    <row r="191" spans="1:9" s="920" customFormat="1" ht="40.15" customHeight="1" thickBot="1">
      <c r="A191" s="919"/>
      <c r="B191" s="921"/>
      <c r="C191" s="921"/>
      <c r="D191" s="921">
        <v>57</v>
      </c>
      <c r="E191" s="2589" t="s">
        <v>1382</v>
      </c>
      <c r="F191" s="2590"/>
      <c r="G191" s="921" t="s">
        <v>1350</v>
      </c>
      <c r="H191" s="922" t="s">
        <v>1389</v>
      </c>
      <c r="I191" s="919"/>
    </row>
    <row r="192" spans="1:9" s="920" customFormat="1" ht="40.15" customHeight="1" thickBot="1">
      <c r="A192" s="919"/>
      <c r="B192" s="921"/>
      <c r="C192" s="921"/>
      <c r="D192" s="921">
        <v>58</v>
      </c>
      <c r="E192" s="2589" t="s">
        <v>1383</v>
      </c>
      <c r="F192" s="2590"/>
      <c r="G192" s="921" t="s">
        <v>1350</v>
      </c>
      <c r="H192" s="922" t="s">
        <v>1390</v>
      </c>
      <c r="I192" s="919"/>
    </row>
    <row r="193" spans="1:9" s="920" customFormat="1" ht="40.15" customHeight="1" thickBot="1">
      <c r="A193" s="919"/>
      <c r="B193" s="921"/>
      <c r="C193" s="921"/>
      <c r="D193" s="921">
        <v>59</v>
      </c>
      <c r="E193" s="2589" t="s">
        <v>496</v>
      </c>
      <c r="F193" s="2590"/>
      <c r="G193" s="921"/>
      <c r="H193" s="922" t="s">
        <v>1391</v>
      </c>
      <c r="I193" s="919"/>
    </row>
    <row r="194" spans="1:9" s="920" customFormat="1" ht="40.15" customHeight="1" thickBot="1">
      <c r="A194" s="919"/>
      <c r="B194" s="921"/>
      <c r="C194" s="921"/>
      <c r="D194" s="921">
        <v>60</v>
      </c>
      <c r="E194" s="2589" t="s">
        <v>241</v>
      </c>
      <c r="F194" s="2590"/>
      <c r="G194" s="921"/>
      <c r="H194" s="922" t="s">
        <v>1392</v>
      </c>
      <c r="I194" s="919"/>
    </row>
    <row r="195" spans="1:9" s="920" customFormat="1" ht="40.15" customHeight="1" thickBot="1">
      <c r="A195" s="919"/>
      <c r="B195" s="921"/>
      <c r="C195" s="921"/>
      <c r="D195" s="921">
        <v>61</v>
      </c>
      <c r="E195" s="2589" t="s">
        <v>1384</v>
      </c>
      <c r="F195" s="2590"/>
      <c r="G195" s="921"/>
      <c r="H195" s="922" t="s">
        <v>1393</v>
      </c>
      <c r="I195" s="919"/>
    </row>
    <row r="196" spans="1:9" s="920" customFormat="1" ht="40.15" customHeight="1" thickBot="1">
      <c r="A196" s="919"/>
      <c r="B196" s="921"/>
      <c r="C196" s="921"/>
      <c r="D196" s="921">
        <v>62</v>
      </c>
      <c r="E196" s="2589" t="s">
        <v>1385</v>
      </c>
      <c r="F196" s="2590"/>
      <c r="G196" s="921"/>
      <c r="H196" s="922" t="s">
        <v>1394</v>
      </c>
      <c r="I196" s="919"/>
    </row>
    <row r="197" spans="1:9" s="920" customFormat="1" ht="40.15" customHeight="1" thickBot="1">
      <c r="A197" s="919"/>
      <c r="B197" s="921"/>
      <c r="C197" s="921"/>
      <c r="D197" s="921">
        <v>63</v>
      </c>
      <c r="E197" s="2589" t="s">
        <v>1189</v>
      </c>
      <c r="F197" s="2590"/>
      <c r="G197" s="921"/>
      <c r="H197" s="922" t="s">
        <v>1395</v>
      </c>
      <c r="I197" s="919"/>
    </row>
    <row r="198" spans="1:9" s="920" customFormat="1" ht="40.15" customHeight="1" thickBot="1">
      <c r="A198" s="919"/>
      <c r="B198" s="921"/>
      <c r="C198" s="921"/>
      <c r="D198" s="921">
        <v>64</v>
      </c>
      <c r="E198" s="2589" t="s">
        <v>1190</v>
      </c>
      <c r="F198" s="2590"/>
      <c r="G198" s="921"/>
      <c r="H198" s="922" t="s">
        <v>1396</v>
      </c>
      <c r="I198" s="919"/>
    </row>
    <row r="199" spans="1:9" s="920" customFormat="1" ht="40.15" customHeight="1" thickBot="1">
      <c r="A199" s="919"/>
      <c r="B199" s="923"/>
      <c r="C199" s="923"/>
      <c r="D199" s="923">
        <v>65</v>
      </c>
      <c r="E199" s="2589" t="s">
        <v>1386</v>
      </c>
      <c r="F199" s="2590"/>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J6" sqref="J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8" t="s">
        <v>2118</v>
      </c>
      <c r="B1" s="2597"/>
      <c r="C1" s="2597"/>
      <c r="D1" s="2597"/>
      <c r="E1" s="2597"/>
      <c r="F1" s="2592" t="str">
        <f>Transmittal!C11</f>
        <v>Archives Apartments</v>
      </c>
      <c r="G1" s="2573"/>
      <c r="H1" s="2573"/>
      <c r="I1" s="2574"/>
    </row>
    <row r="2" spans="1:9" s="25" customFormat="1" ht="36">
      <c r="A2" s="2556" t="s">
        <v>1903</v>
      </c>
      <c r="B2" s="2557"/>
      <c r="C2" s="2557"/>
      <c r="D2" s="2557"/>
      <c r="E2" s="2557"/>
      <c r="F2" s="2557"/>
      <c r="G2" s="2557"/>
      <c r="H2" s="2557"/>
      <c r="I2" s="2558"/>
    </row>
    <row r="3" spans="1:9" s="25" customFormat="1">
      <c r="A3" s="2593" t="s">
        <v>223</v>
      </c>
      <c r="B3" s="2593"/>
      <c r="C3" s="2593"/>
      <c r="D3" s="2593"/>
      <c r="E3" s="2593"/>
      <c r="F3" s="2593"/>
      <c r="G3" s="2593"/>
      <c r="H3" s="2593"/>
      <c r="I3" s="2594"/>
    </row>
    <row r="4" spans="1:9" s="25" customFormat="1" ht="13.5" customHeight="1">
      <c r="A4" s="2595" t="s">
        <v>222</v>
      </c>
      <c r="B4" s="2595"/>
      <c r="C4" s="2595"/>
      <c r="D4" s="2595"/>
      <c r="E4" s="2595"/>
      <c r="F4" s="2595"/>
      <c r="G4" s="2595"/>
      <c r="H4" s="2595"/>
      <c r="I4" s="259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05"/>
      <c r="F35" s="210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tr">
        <f>+CRMNameLLP</f>
        <v>Archives Apartments, LLC</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1" t="s">
        <v>2308</v>
      </c>
      <c r="D51" s="2111"/>
      <c r="E51" s="211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1" t="s">
        <v>2244</v>
      </c>
      <c r="D55" s="2111"/>
      <c r="E55" s="211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1" t="s">
        <v>2269</v>
      </c>
      <c r="D59" s="2111"/>
      <c r="E59" s="211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05" t="s">
        <v>2241</v>
      </c>
      <c r="D64" s="210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05" t="s">
        <v>402</v>
      </c>
      <c r="D66" s="210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t="s">
        <v>2308</v>
      </c>
      <c r="D71" s="240"/>
      <c r="G71" s="168" t="s">
        <v>1119</v>
      </c>
      <c r="H71" s="240" t="s">
        <v>2244</v>
      </c>
      <c r="I71" s="240"/>
      <c r="J71" s="231"/>
    </row>
    <row r="72" spans="1:10">
      <c r="A72" s="231"/>
      <c r="B72" s="168"/>
      <c r="C72" s="241" t="s">
        <v>1120</v>
      </c>
      <c r="D72" s="168"/>
      <c r="E72" s="242"/>
      <c r="F72" s="242"/>
      <c r="G72" s="168"/>
      <c r="H72" s="162" t="s">
        <v>1121</v>
      </c>
      <c r="I72" s="243"/>
    </row>
    <row r="73" spans="1:10" ht="13.5" thickBot="1">
      <c r="A73" s="231"/>
      <c r="B73" s="168" t="s">
        <v>1122</v>
      </c>
      <c r="C73" s="240" t="s">
        <v>2269</v>
      </c>
      <c r="D73" s="240"/>
      <c r="E73" s="240"/>
      <c r="F73" s="168" t="s">
        <v>1123</v>
      </c>
      <c r="G73" s="168"/>
      <c r="H73" s="168" t="s">
        <v>2264</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2269</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0"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1912</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1034</v>
      </c>
      <c r="B88" s="1618" t="s">
        <v>41</v>
      </c>
      <c r="C88" s="1625">
        <v>133568</v>
      </c>
      <c r="D88" s="1625">
        <v>154005</v>
      </c>
      <c r="E88" s="1625">
        <v>185735</v>
      </c>
      <c r="F88" s="1625">
        <v>237747</v>
      </c>
      <c r="G88" s="1625">
        <v>264859</v>
      </c>
    </row>
    <row r="89" spans="1:7" s="1619" customFormat="1" ht="13.9" customHeight="1">
      <c r="A89" s="1618" t="s">
        <v>1034</v>
      </c>
      <c r="B89" s="1618" t="s">
        <v>40</v>
      </c>
      <c r="C89" s="1625">
        <v>140561</v>
      </c>
      <c r="D89" s="1625">
        <v>161133</v>
      </c>
      <c r="E89" s="1625">
        <v>195936</v>
      </c>
      <c r="F89" s="1625">
        <v>253477</v>
      </c>
      <c r="G89" s="1625">
        <v>278239</v>
      </c>
    </row>
    <row r="90" spans="1:7" s="1619" customFormat="1" ht="13.9" customHeight="1">
      <c r="A90" s="1618" t="s">
        <v>1035</v>
      </c>
      <c r="B90" s="1618" t="s">
        <v>41</v>
      </c>
      <c r="C90" s="1622">
        <v>125681</v>
      </c>
      <c r="D90" s="1622">
        <v>144910</v>
      </c>
      <c r="E90" s="1622">
        <v>174766</v>
      </c>
      <c r="F90" s="1622">
        <v>223706</v>
      </c>
      <c r="G90" s="1622">
        <v>249217</v>
      </c>
    </row>
    <row r="91" spans="1:7" s="1619" customFormat="1" ht="13.9" customHeight="1">
      <c r="A91" s="1616" t="s">
        <v>1035</v>
      </c>
      <c r="B91" s="1616" t="s">
        <v>40</v>
      </c>
      <c r="C91" s="1621">
        <v>132260</v>
      </c>
      <c r="D91" s="1621">
        <v>151617</v>
      </c>
      <c r="E91" s="1621">
        <v>184365</v>
      </c>
      <c r="F91" s="1621">
        <v>238508</v>
      </c>
      <c r="G91" s="1621">
        <v>261808</v>
      </c>
    </row>
    <row r="92" spans="1:7" s="1619" customFormat="1" ht="13.9" customHeight="1">
      <c r="A92" s="1616" t="s">
        <v>1036</v>
      </c>
      <c r="B92" s="1618" t="s">
        <v>41</v>
      </c>
      <c r="C92" s="1622">
        <v>125681</v>
      </c>
      <c r="D92" s="1622">
        <v>144910</v>
      </c>
      <c r="E92" s="1622">
        <v>174766</v>
      </c>
      <c r="F92" s="1622">
        <v>223706</v>
      </c>
      <c r="G92" s="1622">
        <v>249217</v>
      </c>
    </row>
    <row r="93" spans="1:7" s="1619" customFormat="1" ht="13.9" customHeight="1">
      <c r="A93" s="1618" t="s">
        <v>1036</v>
      </c>
      <c r="B93" s="1618" t="s">
        <v>40</v>
      </c>
      <c r="C93" s="1622">
        <v>132260</v>
      </c>
      <c r="D93" s="1622">
        <v>151617</v>
      </c>
      <c r="E93" s="1622">
        <v>184365</v>
      </c>
      <c r="F93" s="1622">
        <v>238508</v>
      </c>
      <c r="G93" s="1622">
        <v>261808</v>
      </c>
    </row>
    <row r="94" spans="1:7" s="1619" customFormat="1" ht="13.9" customHeight="1">
      <c r="A94" s="1618" t="s">
        <v>1037</v>
      </c>
      <c r="B94" s="1618" t="s">
        <v>41</v>
      </c>
      <c r="C94" s="1622">
        <v>125681</v>
      </c>
      <c r="D94" s="1622">
        <v>144910</v>
      </c>
      <c r="E94" s="1622">
        <v>174766</v>
      </c>
      <c r="F94" s="1622">
        <v>223706</v>
      </c>
      <c r="G94" s="1622">
        <v>249217</v>
      </c>
    </row>
    <row r="95" spans="1:7" s="1619" customFormat="1" ht="13.9" customHeight="1">
      <c r="A95" s="1616" t="s">
        <v>1037</v>
      </c>
      <c r="B95" s="1616" t="s">
        <v>40</v>
      </c>
      <c r="C95" s="1621">
        <v>132260</v>
      </c>
      <c r="D95" s="1621">
        <v>151617</v>
      </c>
      <c r="E95" s="1621">
        <v>184365</v>
      </c>
      <c r="F95" s="1621">
        <v>238508</v>
      </c>
      <c r="G95" s="1621">
        <v>261808</v>
      </c>
    </row>
    <row r="96" spans="1:7" s="1619" customFormat="1" ht="13.9" customHeight="1">
      <c r="A96" s="1616" t="s">
        <v>1038</v>
      </c>
      <c r="B96" s="1618" t="s">
        <v>41</v>
      </c>
      <c r="C96" s="1625">
        <v>133568</v>
      </c>
      <c r="D96" s="1625">
        <v>154005</v>
      </c>
      <c r="E96" s="1625">
        <v>185735</v>
      </c>
      <c r="F96" s="1625">
        <v>237747</v>
      </c>
      <c r="G96" s="1625">
        <v>264859</v>
      </c>
    </row>
    <row r="97" spans="1:7" s="1619" customFormat="1" ht="13.9" customHeight="1">
      <c r="A97" s="1618" t="s">
        <v>1038</v>
      </c>
      <c r="B97" s="1618" t="s">
        <v>40</v>
      </c>
      <c r="C97" s="1625">
        <v>140561</v>
      </c>
      <c r="D97" s="1625">
        <v>161133</v>
      </c>
      <c r="E97" s="1625">
        <v>195936</v>
      </c>
      <c r="F97" s="1625">
        <v>253477</v>
      </c>
      <c r="G97" s="1625">
        <v>278239</v>
      </c>
    </row>
    <row r="98" spans="1:7" s="1619" customFormat="1" ht="13.9" customHeight="1">
      <c r="A98" s="1618" t="s">
        <v>1039</v>
      </c>
      <c r="B98" s="1618" t="s">
        <v>41</v>
      </c>
      <c r="C98" s="1625">
        <v>133568</v>
      </c>
      <c r="D98" s="1625">
        <v>154005</v>
      </c>
      <c r="E98" s="1625">
        <v>185735</v>
      </c>
      <c r="F98" s="1625">
        <v>237747</v>
      </c>
      <c r="G98" s="1625">
        <v>264859</v>
      </c>
    </row>
    <row r="99" spans="1:7" s="1619" customFormat="1" ht="13.9" customHeight="1">
      <c r="A99" s="1616" t="s">
        <v>1039</v>
      </c>
      <c r="B99" s="1616" t="s">
        <v>40</v>
      </c>
      <c r="C99" s="1611">
        <v>140561</v>
      </c>
      <c r="D99" s="1611">
        <v>161133</v>
      </c>
      <c r="E99" s="1611">
        <v>195936</v>
      </c>
      <c r="F99" s="1611">
        <v>253477</v>
      </c>
      <c r="G99" s="1611">
        <v>278239</v>
      </c>
    </row>
    <row r="100" spans="1:7" s="1619" customFormat="1" ht="13.9" customHeight="1">
      <c r="A100" s="1616" t="s">
        <v>1040</v>
      </c>
      <c r="B100" s="1618" t="s">
        <v>41</v>
      </c>
      <c r="C100" s="1622">
        <v>125681</v>
      </c>
      <c r="D100" s="1622">
        <v>144910</v>
      </c>
      <c r="E100" s="1622">
        <v>174766</v>
      </c>
      <c r="F100" s="1622">
        <v>223706</v>
      </c>
      <c r="G100" s="1622">
        <v>249217</v>
      </c>
    </row>
    <row r="101" spans="1:7" s="1619" customFormat="1" ht="13.9" customHeight="1">
      <c r="A101" s="1618" t="s">
        <v>1040</v>
      </c>
      <c r="B101" s="1618" t="s">
        <v>40</v>
      </c>
      <c r="C101" s="1622">
        <v>132260</v>
      </c>
      <c r="D101" s="1622">
        <v>151617</v>
      </c>
      <c r="E101" s="1622">
        <v>184365</v>
      </c>
      <c r="F101" s="1622">
        <v>238508</v>
      </c>
      <c r="G101" s="1622">
        <v>261808</v>
      </c>
    </row>
    <row r="102" spans="1:7" s="1619" customFormat="1" ht="13.9" customHeight="1">
      <c r="A102" s="1618" t="s">
        <v>1041</v>
      </c>
      <c r="B102" s="1618" t="s">
        <v>41</v>
      </c>
      <c r="C102" s="1625">
        <v>133568</v>
      </c>
      <c r="D102" s="1625">
        <v>154005</v>
      </c>
      <c r="E102" s="1625">
        <v>185735</v>
      </c>
      <c r="F102" s="1625">
        <v>237747</v>
      </c>
      <c r="G102" s="1625">
        <v>264859</v>
      </c>
    </row>
    <row r="103" spans="1:7" s="1619" customFormat="1" ht="13.9" customHeight="1">
      <c r="A103" s="1616" t="s">
        <v>1041</v>
      </c>
      <c r="B103" s="1616" t="s">
        <v>40</v>
      </c>
      <c r="C103" s="1611">
        <v>140561</v>
      </c>
      <c r="D103" s="1611">
        <v>161133</v>
      </c>
      <c r="E103" s="1611">
        <v>195936</v>
      </c>
      <c r="F103" s="1611">
        <v>253477</v>
      </c>
      <c r="G103" s="1611">
        <v>278239</v>
      </c>
    </row>
    <row r="104" spans="1:7" s="1619" customFormat="1" ht="13.9" customHeight="1">
      <c r="A104" s="1616" t="s">
        <v>1042</v>
      </c>
      <c r="B104" s="1618" t="s">
        <v>41</v>
      </c>
      <c r="C104" s="1622">
        <v>125681</v>
      </c>
      <c r="D104" s="1622">
        <v>144910</v>
      </c>
      <c r="E104" s="1622">
        <v>174766</v>
      </c>
      <c r="F104" s="1622">
        <v>223706</v>
      </c>
      <c r="G104" s="1622">
        <v>249217</v>
      </c>
    </row>
    <row r="105" spans="1:7" s="1619" customFormat="1" ht="13.9" customHeight="1">
      <c r="A105" s="1618" t="s">
        <v>1042</v>
      </c>
      <c r="B105" s="1618" t="s">
        <v>40</v>
      </c>
      <c r="C105" s="1622">
        <v>132260</v>
      </c>
      <c r="D105" s="1622">
        <v>151617</v>
      </c>
      <c r="E105" s="1622">
        <v>184365</v>
      </c>
      <c r="F105" s="1622">
        <v>238508</v>
      </c>
      <c r="G105" s="1622">
        <v>261808</v>
      </c>
    </row>
    <row r="106" spans="1:7" s="1619" customFormat="1" ht="13.9" customHeight="1">
      <c r="A106" s="1618" t="s">
        <v>1043</v>
      </c>
      <c r="B106" s="1618" t="s">
        <v>41</v>
      </c>
      <c r="C106" s="1625">
        <v>133568</v>
      </c>
      <c r="D106" s="1625">
        <v>154005</v>
      </c>
      <c r="E106" s="1625">
        <v>185735</v>
      </c>
      <c r="F106" s="1625">
        <v>237747</v>
      </c>
      <c r="G106" s="1625">
        <v>264859</v>
      </c>
    </row>
    <row r="107" spans="1:7" s="1619" customFormat="1" ht="13.9" customHeight="1">
      <c r="A107" s="1616" t="s">
        <v>1043</v>
      </c>
      <c r="B107" s="1616" t="s">
        <v>40</v>
      </c>
      <c r="C107" s="1611">
        <v>140561</v>
      </c>
      <c r="D107" s="1611">
        <v>161133</v>
      </c>
      <c r="E107" s="1611">
        <v>195936</v>
      </c>
      <c r="F107" s="1611">
        <v>253477</v>
      </c>
      <c r="G107" s="1611">
        <v>278239</v>
      </c>
    </row>
    <row r="108" spans="1:7" s="1619" customFormat="1" ht="13.9" customHeight="1">
      <c r="A108" s="1616" t="s">
        <v>1044</v>
      </c>
      <c r="B108" s="1618" t="s">
        <v>41</v>
      </c>
      <c r="C108" s="1622">
        <v>125681</v>
      </c>
      <c r="D108" s="1622">
        <v>144910</v>
      </c>
      <c r="E108" s="1622">
        <v>174766</v>
      </c>
      <c r="F108" s="1622">
        <v>223706</v>
      </c>
      <c r="G108" s="1622">
        <v>249217</v>
      </c>
    </row>
    <row r="109" spans="1:7" s="1619" customFormat="1" ht="13.9" customHeight="1">
      <c r="A109" s="1618" t="s">
        <v>1044</v>
      </c>
      <c r="B109" s="1618" t="s">
        <v>40</v>
      </c>
      <c r="C109" s="1622">
        <v>132260</v>
      </c>
      <c r="D109" s="1622">
        <v>151617</v>
      </c>
      <c r="E109" s="1622">
        <v>184365</v>
      </c>
      <c r="F109" s="1622">
        <v>238508</v>
      </c>
      <c r="G109" s="1622">
        <v>261808</v>
      </c>
    </row>
    <row r="110" spans="1:7" s="1619" customFormat="1" ht="13.9" customHeight="1">
      <c r="A110" s="1618" t="s">
        <v>1045</v>
      </c>
      <c r="B110" s="1618" t="s">
        <v>41</v>
      </c>
      <c r="C110" s="1622">
        <v>125681</v>
      </c>
      <c r="D110" s="1622">
        <v>144910</v>
      </c>
      <c r="E110" s="1622">
        <v>174766</v>
      </c>
      <c r="F110" s="1622">
        <v>223706</v>
      </c>
      <c r="G110" s="1622">
        <v>249217</v>
      </c>
    </row>
    <row r="111" spans="1:7" s="1619" customFormat="1" ht="13.9" customHeight="1">
      <c r="A111" s="1616" t="s">
        <v>1045</v>
      </c>
      <c r="B111" s="1616" t="s">
        <v>40</v>
      </c>
      <c r="C111" s="1621">
        <v>132260</v>
      </c>
      <c r="D111" s="1621">
        <v>151617</v>
      </c>
      <c r="E111" s="1621">
        <v>184365</v>
      </c>
      <c r="F111" s="1621">
        <v>238508</v>
      </c>
      <c r="G111" s="1621">
        <v>261808</v>
      </c>
    </row>
    <row r="112" spans="1:7" s="1619" customFormat="1" ht="13.9" customHeight="1">
      <c r="A112" s="1616" t="s">
        <v>1046</v>
      </c>
      <c r="B112" s="1618" t="s">
        <v>41</v>
      </c>
      <c r="C112" s="1623">
        <v>120948</v>
      </c>
      <c r="D112" s="1623">
        <v>139454</v>
      </c>
      <c r="E112" s="1623">
        <v>168185</v>
      </c>
      <c r="F112" s="1623">
        <v>215282</v>
      </c>
      <c r="G112" s="1623">
        <v>239833</v>
      </c>
    </row>
    <row r="113" spans="1:7" s="1619" customFormat="1" ht="13.9" customHeight="1">
      <c r="A113" s="1618" t="s">
        <v>1046</v>
      </c>
      <c r="B113" s="1618" t="s">
        <v>40</v>
      </c>
      <c r="C113" s="1623">
        <v>127280</v>
      </c>
      <c r="D113" s="1623">
        <v>145907</v>
      </c>
      <c r="E113" s="1623">
        <v>177422</v>
      </c>
      <c r="F113" s="1623">
        <v>229526</v>
      </c>
      <c r="G113" s="1623">
        <v>251949</v>
      </c>
    </row>
    <row r="114" spans="1:7" s="1619" customFormat="1" ht="13.9" customHeight="1">
      <c r="A114" s="1618" t="s">
        <v>1047</v>
      </c>
      <c r="B114" s="1618" t="s">
        <v>41</v>
      </c>
      <c r="C114" s="1622">
        <v>125681</v>
      </c>
      <c r="D114" s="1622">
        <v>144910</v>
      </c>
      <c r="E114" s="1622">
        <v>174766</v>
      </c>
      <c r="F114" s="1622">
        <v>223706</v>
      </c>
      <c r="G114" s="1622">
        <v>249217</v>
      </c>
    </row>
    <row r="115" spans="1:7" s="1619" customFormat="1" ht="13.9" customHeight="1">
      <c r="A115" s="1616" t="s">
        <v>1047</v>
      </c>
      <c r="B115" s="1616" t="s">
        <v>40</v>
      </c>
      <c r="C115" s="1621">
        <v>132260</v>
      </c>
      <c r="D115" s="1621">
        <v>151617</v>
      </c>
      <c r="E115" s="1621">
        <v>184365</v>
      </c>
      <c r="F115" s="1621">
        <v>238508</v>
      </c>
      <c r="G115" s="1621">
        <v>261808</v>
      </c>
    </row>
    <row r="116" spans="1:7" s="1619" customFormat="1" ht="13.9" customHeight="1">
      <c r="A116" s="1616" t="s">
        <v>1048</v>
      </c>
      <c r="B116" s="1618" t="s">
        <v>41</v>
      </c>
      <c r="C116" s="1623">
        <v>120948</v>
      </c>
      <c r="D116" s="1623">
        <v>139454</v>
      </c>
      <c r="E116" s="1623">
        <v>168185</v>
      </c>
      <c r="F116" s="1623">
        <v>215282</v>
      </c>
      <c r="G116" s="1623">
        <v>239833</v>
      </c>
    </row>
    <row r="117" spans="1:7" s="1619" customFormat="1" ht="13.9" customHeight="1">
      <c r="A117" s="1618" t="s">
        <v>1048</v>
      </c>
      <c r="B117" s="1618" t="s">
        <v>40</v>
      </c>
      <c r="C117" s="1623">
        <v>127280</v>
      </c>
      <c r="D117" s="1623">
        <v>145907</v>
      </c>
      <c r="E117" s="1623">
        <v>177422</v>
      </c>
      <c r="F117" s="1623">
        <v>229526</v>
      </c>
      <c r="G117" s="1623">
        <v>251949</v>
      </c>
    </row>
    <row r="118" spans="1:7" s="1619" customFormat="1" ht="13.9" customHeight="1">
      <c r="A118" s="1618" t="s">
        <v>1049</v>
      </c>
      <c r="B118" s="1618" t="s">
        <v>41</v>
      </c>
      <c r="C118" s="1622">
        <v>125681</v>
      </c>
      <c r="D118" s="1622">
        <v>144910</v>
      </c>
      <c r="E118" s="1622">
        <v>174766</v>
      </c>
      <c r="F118" s="1622">
        <v>223706</v>
      </c>
      <c r="G118" s="1622">
        <v>249217</v>
      </c>
    </row>
    <row r="119" spans="1:7" s="1619" customFormat="1" ht="13.9" customHeight="1">
      <c r="A119" s="1616" t="s">
        <v>1049</v>
      </c>
      <c r="B119" s="1616" t="s">
        <v>40</v>
      </c>
      <c r="C119" s="1621">
        <v>132260</v>
      </c>
      <c r="D119" s="1621">
        <v>151617</v>
      </c>
      <c r="E119" s="1621">
        <v>184365</v>
      </c>
      <c r="F119" s="1621">
        <v>238508</v>
      </c>
      <c r="G119" s="1621">
        <v>261808</v>
      </c>
    </row>
    <row r="120" spans="1:7" s="1619" customFormat="1" ht="13.9" customHeight="1">
      <c r="A120" s="1616" t="s">
        <v>1050</v>
      </c>
      <c r="B120" s="1618" t="s">
        <v>41</v>
      </c>
      <c r="C120" s="1622">
        <v>125681</v>
      </c>
      <c r="D120" s="1622">
        <v>144910</v>
      </c>
      <c r="E120" s="1622">
        <v>174766</v>
      </c>
      <c r="F120" s="1622">
        <v>223706</v>
      </c>
      <c r="G120" s="1622">
        <v>249217</v>
      </c>
    </row>
    <row r="121" spans="1:7" s="1619" customFormat="1" ht="13.9" customHeight="1">
      <c r="A121" s="1618" t="s">
        <v>1050</v>
      </c>
      <c r="B121" s="1618" t="s">
        <v>40</v>
      </c>
      <c r="C121" s="1622">
        <v>132260</v>
      </c>
      <c r="D121" s="1622">
        <v>151617</v>
      </c>
      <c r="E121" s="1622">
        <v>184365</v>
      </c>
      <c r="F121" s="1622">
        <v>238508</v>
      </c>
      <c r="G121" s="1622">
        <v>261808</v>
      </c>
    </row>
    <row r="122" spans="1:7" s="1619" customFormat="1" ht="13.9" customHeight="1">
      <c r="A122" s="1618" t="s">
        <v>1051</v>
      </c>
      <c r="B122" s="1618" t="s">
        <v>41</v>
      </c>
      <c r="C122" s="1622">
        <v>125681</v>
      </c>
      <c r="D122" s="1622">
        <v>144910</v>
      </c>
      <c r="E122" s="1622">
        <v>174766</v>
      </c>
      <c r="F122" s="1622">
        <v>223706</v>
      </c>
      <c r="G122" s="1622">
        <v>249217</v>
      </c>
    </row>
    <row r="123" spans="1:7" s="1619" customFormat="1" ht="13.9" customHeight="1">
      <c r="A123" s="1616" t="s">
        <v>1051</v>
      </c>
      <c r="B123" s="1616" t="s">
        <v>40</v>
      </c>
      <c r="C123" s="1621">
        <v>132260</v>
      </c>
      <c r="D123" s="1621">
        <v>151617</v>
      </c>
      <c r="E123" s="1621">
        <v>184365</v>
      </c>
      <c r="F123" s="1621">
        <v>238508</v>
      </c>
      <c r="G123" s="1621">
        <v>261808</v>
      </c>
    </row>
    <row r="124" spans="1:7" s="1619" customFormat="1" ht="13.9" customHeight="1">
      <c r="A124" s="1616" t="s">
        <v>1052</v>
      </c>
      <c r="B124" s="1618" t="s">
        <v>41</v>
      </c>
      <c r="C124" s="1622">
        <v>125681</v>
      </c>
      <c r="D124" s="1622">
        <v>144910</v>
      </c>
      <c r="E124" s="1622">
        <v>174766</v>
      </c>
      <c r="F124" s="1622">
        <v>223706</v>
      </c>
      <c r="G124" s="1622">
        <v>249217</v>
      </c>
    </row>
    <row r="125" spans="1:7" s="1619" customFormat="1" ht="13.9" customHeight="1">
      <c r="A125" s="1618" t="s">
        <v>1052</v>
      </c>
      <c r="B125" s="1618" t="s">
        <v>40</v>
      </c>
      <c r="C125" s="1622">
        <v>132260</v>
      </c>
      <c r="D125" s="1622">
        <v>151617</v>
      </c>
      <c r="E125" s="1622">
        <v>184365</v>
      </c>
      <c r="F125" s="1622">
        <v>238508</v>
      </c>
      <c r="G125" s="1622">
        <v>261808</v>
      </c>
    </row>
    <row r="126" spans="1:7" s="1619" customFormat="1" ht="13.9" customHeight="1">
      <c r="A126" s="1618" t="s">
        <v>1053</v>
      </c>
      <c r="B126" s="1618" t="s">
        <v>41</v>
      </c>
      <c r="C126" s="1625">
        <v>133568</v>
      </c>
      <c r="D126" s="1625">
        <v>154005</v>
      </c>
      <c r="E126" s="1625">
        <v>185735</v>
      </c>
      <c r="F126" s="1625">
        <v>237747</v>
      </c>
      <c r="G126" s="1625">
        <v>264859</v>
      </c>
    </row>
    <row r="127" spans="1:7" s="1619" customFormat="1" ht="13.9" customHeight="1">
      <c r="A127" s="1616" t="s">
        <v>1053</v>
      </c>
      <c r="B127" s="1616" t="s">
        <v>40</v>
      </c>
      <c r="C127" s="1611">
        <v>140561</v>
      </c>
      <c r="D127" s="1611">
        <v>161133</v>
      </c>
      <c r="E127" s="1611">
        <v>195936</v>
      </c>
      <c r="F127" s="1611">
        <v>253477</v>
      </c>
      <c r="G127" s="1611">
        <v>278239</v>
      </c>
    </row>
    <row r="128" spans="1:7" s="1619" customFormat="1" ht="13.9" customHeight="1">
      <c r="A128" s="1616" t="s">
        <v>1054</v>
      </c>
      <c r="B128" s="1618" t="s">
        <v>41</v>
      </c>
      <c r="C128" s="1625">
        <v>133568</v>
      </c>
      <c r="D128" s="1625">
        <v>154005</v>
      </c>
      <c r="E128" s="1625">
        <v>185735</v>
      </c>
      <c r="F128" s="1625">
        <v>237747</v>
      </c>
      <c r="G128" s="1625">
        <v>264859</v>
      </c>
    </row>
    <row r="129" spans="1:7" s="1619" customFormat="1" ht="13.9" customHeight="1">
      <c r="A129" s="1618" t="s">
        <v>1054</v>
      </c>
      <c r="B129" s="1618" t="s">
        <v>40</v>
      </c>
      <c r="C129" s="1625">
        <v>140561</v>
      </c>
      <c r="D129" s="1625">
        <v>161133</v>
      </c>
      <c r="E129" s="1625">
        <v>195936</v>
      </c>
      <c r="F129" s="1625">
        <v>253477</v>
      </c>
      <c r="G129" s="1625">
        <v>278239</v>
      </c>
    </row>
    <row r="130" spans="1:7" s="1619" customFormat="1" ht="13.9" customHeight="1">
      <c r="A130" s="1618" t="s">
        <v>1055</v>
      </c>
      <c r="B130" s="1618" t="s">
        <v>41</v>
      </c>
      <c r="C130" s="1622">
        <v>125681</v>
      </c>
      <c r="D130" s="1622">
        <v>144910</v>
      </c>
      <c r="E130" s="1622">
        <v>174766</v>
      </c>
      <c r="F130" s="1622">
        <v>223706</v>
      </c>
      <c r="G130" s="1622">
        <v>249217</v>
      </c>
    </row>
    <row r="131" spans="1:7" s="1619" customFormat="1" ht="13.9" customHeight="1">
      <c r="A131" s="1616" t="s">
        <v>1055</v>
      </c>
      <c r="B131" s="1616" t="s">
        <v>40</v>
      </c>
      <c r="C131" s="1621">
        <v>132260</v>
      </c>
      <c r="D131" s="1621">
        <v>151617</v>
      </c>
      <c r="E131" s="1621">
        <v>184365</v>
      </c>
      <c r="F131" s="1621">
        <v>238508</v>
      </c>
      <c r="G131" s="1621">
        <v>261808</v>
      </c>
    </row>
    <row r="132" spans="1:7" s="1619" customFormat="1" ht="13.9" customHeight="1">
      <c r="A132" s="1616" t="s">
        <v>1056</v>
      </c>
      <c r="B132" s="1618" t="s">
        <v>41</v>
      </c>
      <c r="C132" s="1622">
        <v>125681</v>
      </c>
      <c r="D132" s="1622">
        <v>144910</v>
      </c>
      <c r="E132" s="1622">
        <v>174766</v>
      </c>
      <c r="F132" s="1622">
        <v>223706</v>
      </c>
      <c r="G132" s="1622">
        <v>249217</v>
      </c>
    </row>
    <row r="133" spans="1:7" s="1619" customFormat="1" ht="13.9" customHeight="1">
      <c r="A133" s="1618" t="s">
        <v>1056</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832</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Cuyahoga</v>
      </c>
      <c r="B184" s="1603" t="str">
        <f>'Project Information'!D401</f>
        <v>Yes</v>
      </c>
      <c r="C184" s="1604">
        <f>DGET(A3:G179,"Eff",$A$183:$B$184)</f>
        <v>140561</v>
      </c>
      <c r="D184" s="1604">
        <f>DGET(A3:G179,"1br",$A$183:$B$184)</f>
        <v>161133</v>
      </c>
      <c r="E184" s="1604">
        <f>DGET(A3:G179,"2br",$A$183:$B$184)</f>
        <v>195936</v>
      </c>
      <c r="F184" s="1604">
        <f>DGET(A3:G179,"3br",$A$183:$B$184)</f>
        <v>253477</v>
      </c>
      <c r="G184" s="1604">
        <f>DGET(A3:G179,"4br",$A$183:$B$184)</f>
        <v>278239</v>
      </c>
    </row>
    <row r="185" spans="1:14" s="1614" customFormat="1" ht="10.15" customHeight="1">
      <c r="A185" s="1605" t="s">
        <v>833</v>
      </c>
      <c r="B185" s="1613"/>
      <c r="C185" s="1626">
        <f>('Project Information'!C422+'Project Information'!D422)/('Project Information'!$D$397+'Project Information'!$E$397)</f>
        <v>0.14285714285714285</v>
      </c>
      <c r="D185" s="1626">
        <f>'Project Information'!E422/('Project Information'!$D$397+'Project Information'!$E$397)</f>
        <v>0.6071428571428571</v>
      </c>
      <c r="E185" s="1626">
        <f>'Project Information'!F422/('Project Information'!$D$397+'Project Information'!$E$397)</f>
        <v>0.10714285714285714</v>
      </c>
      <c r="F185" s="1626">
        <f>'Project Information'!G422/('Project Information'!$D$397+'Project Information'!$E$397)</f>
        <v>0</v>
      </c>
      <c r="G185" s="1626">
        <f>'Project Information'!H422/('Project Information'!$D$397+'Project Information'!$E$397)</f>
        <v>0</v>
      </c>
    </row>
    <row r="186" spans="1:14" s="1614" customFormat="1" ht="10.15" customHeight="1">
      <c r="A186" s="1605" t="s">
        <v>834</v>
      </c>
      <c r="B186" s="1613"/>
      <c r="C186" s="1604">
        <f>C185*C184</f>
        <v>20080.142857142855</v>
      </c>
      <c r="D186" s="1604">
        <f>D185*D184</f>
        <v>97830.749999999985</v>
      </c>
      <c r="E186" s="1604">
        <f>E185*E184</f>
        <v>20993.142857142855</v>
      </c>
      <c r="F186" s="1604">
        <f>F185*F184</f>
        <v>0</v>
      </c>
      <c r="G186" s="1604">
        <f>G185*G184</f>
        <v>0</v>
      </c>
      <c r="H186" s="1604">
        <f>SUM(C186:G186)</f>
        <v>138904.03571428568</v>
      </c>
    </row>
    <row r="187" spans="1:14" s="1614" customFormat="1" ht="10.15" customHeight="1">
      <c r="A187" s="1605" t="s">
        <v>835</v>
      </c>
      <c r="B187" s="1613"/>
      <c r="C187" s="1610" t="e">
        <f>H186-(#REF!)/('Project Information'!D397+'Project Information'!E397)</f>
        <v>#REF!</v>
      </c>
    </row>
    <row r="188" spans="1:14" s="1614" customFormat="1" ht="10.15" customHeight="1">
      <c r="B188" s="1613"/>
    </row>
    <row r="189" spans="1:14" s="1614" customFormat="1" ht="10.15" customHeight="1">
      <c r="A189" s="1999" t="s">
        <v>2236</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1241</v>
      </c>
      <c r="D190" s="2008"/>
      <c r="E190" s="2008"/>
      <c r="F190" s="2008"/>
      <c r="G190" s="2008"/>
      <c r="H190" s="2008"/>
      <c r="I190" s="2000"/>
      <c r="J190" s="2000"/>
      <c r="K190" s="2000"/>
      <c r="L190" s="2000"/>
      <c r="M190" s="2000"/>
      <c r="N190" s="2000"/>
    </row>
    <row r="191" spans="1:14" s="1606"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362</v>
      </c>
      <c r="B193" s="1996">
        <v>480</v>
      </c>
      <c r="C193" s="1997">
        <v>514</v>
      </c>
      <c r="D193" s="1997">
        <v>617</v>
      </c>
      <c r="E193" s="1997">
        <v>712</v>
      </c>
      <c r="F193" s="1997">
        <v>795</v>
      </c>
      <c r="G193" s="1997">
        <v>877</v>
      </c>
      <c r="H193" s="2003"/>
    </row>
    <row r="194" spans="1:8" s="1614" customFormat="1" ht="13.9" customHeight="1">
      <c r="A194" s="2006" t="s">
        <v>363</v>
      </c>
      <c r="B194" s="1996">
        <v>497</v>
      </c>
      <c r="C194" s="1997">
        <v>533</v>
      </c>
      <c r="D194" s="1997">
        <v>640</v>
      </c>
      <c r="E194" s="1997">
        <v>738</v>
      </c>
      <c r="F194" s="1997">
        <v>823</v>
      </c>
      <c r="G194" s="1997">
        <v>909</v>
      </c>
      <c r="H194" s="2003"/>
    </row>
    <row r="195" spans="1:8" s="1614" customFormat="1" ht="13.9" customHeight="1">
      <c r="A195" s="2006" t="s">
        <v>364</v>
      </c>
      <c r="B195" s="1996">
        <v>476</v>
      </c>
      <c r="C195" s="1997">
        <v>510</v>
      </c>
      <c r="D195" s="1997">
        <v>611</v>
      </c>
      <c r="E195" s="1997">
        <v>706</v>
      </c>
      <c r="F195" s="1997">
        <v>787</v>
      </c>
      <c r="G195" s="1997">
        <v>869</v>
      </c>
      <c r="H195" s="2003"/>
    </row>
    <row r="196" spans="1:8" s="1614" customFormat="1" ht="13.9" customHeight="1">
      <c r="A196" s="2006" t="s">
        <v>365</v>
      </c>
      <c r="B196" s="1996">
        <v>476</v>
      </c>
      <c r="C196" s="1997">
        <v>510</v>
      </c>
      <c r="D196" s="1997">
        <v>611</v>
      </c>
      <c r="E196" s="1997">
        <v>706</v>
      </c>
      <c r="F196" s="1997">
        <v>787</v>
      </c>
      <c r="G196" s="1997">
        <v>869</v>
      </c>
      <c r="H196" s="2003"/>
    </row>
    <row r="197" spans="1:8" s="1614" customFormat="1" ht="13.9" customHeight="1">
      <c r="A197" s="2005" t="s">
        <v>366</v>
      </c>
      <c r="B197" s="1996">
        <v>557</v>
      </c>
      <c r="C197" s="1997">
        <v>596</v>
      </c>
      <c r="D197" s="1997">
        <v>716</v>
      </c>
      <c r="E197" s="1997">
        <v>826</v>
      </c>
      <c r="F197" s="1997">
        <v>922</v>
      </c>
      <c r="G197" s="1997">
        <v>1018</v>
      </c>
      <c r="H197" s="2003"/>
    </row>
    <row r="198" spans="1:8" s="1614" customFormat="1" ht="13.9" customHeight="1">
      <c r="A198" s="2006" t="s">
        <v>367</v>
      </c>
      <c r="B198" s="1996">
        <v>475</v>
      </c>
      <c r="C198" s="1997">
        <v>508</v>
      </c>
      <c r="D198" s="1997">
        <v>610</v>
      </c>
      <c r="E198" s="1997">
        <v>705</v>
      </c>
      <c r="F198" s="1997">
        <v>786</v>
      </c>
      <c r="G198" s="1997">
        <v>868</v>
      </c>
      <c r="H198" s="2003"/>
    </row>
    <row r="199" spans="1:8" s="1614" customFormat="1" ht="13.9" customHeight="1">
      <c r="A199" s="2011" t="s">
        <v>392</v>
      </c>
      <c r="B199" s="1996">
        <v>498</v>
      </c>
      <c r="C199" s="1997">
        <v>534</v>
      </c>
      <c r="D199" s="1997">
        <v>641</v>
      </c>
      <c r="E199" s="1997">
        <v>741</v>
      </c>
      <c r="F199" s="1997">
        <v>827</v>
      </c>
      <c r="G199" s="1997">
        <v>912</v>
      </c>
      <c r="H199" s="2003"/>
    </row>
    <row r="200" spans="1:8" s="1614" customFormat="1" ht="13.9" customHeight="1">
      <c r="A200" s="2006" t="s">
        <v>393</v>
      </c>
      <c r="B200" s="1996">
        <v>600</v>
      </c>
      <c r="C200" s="1997">
        <v>642</v>
      </c>
      <c r="D200" s="1997">
        <v>771</v>
      </c>
      <c r="E200" s="1997">
        <v>890</v>
      </c>
      <c r="F200" s="1997">
        <v>993</v>
      </c>
      <c r="G200" s="1997">
        <v>1096</v>
      </c>
      <c r="H200" s="2003"/>
    </row>
    <row r="201" spans="1:8" s="1614" customFormat="1" ht="13.9" customHeight="1">
      <c r="A201" s="2006" t="s">
        <v>394</v>
      </c>
      <c r="B201" s="1996">
        <v>490</v>
      </c>
      <c r="C201" s="1997">
        <v>525</v>
      </c>
      <c r="D201" s="1997">
        <v>630</v>
      </c>
      <c r="E201" s="1997">
        <v>728</v>
      </c>
      <c r="F201" s="1997">
        <v>812</v>
      </c>
      <c r="G201" s="1997">
        <v>896</v>
      </c>
      <c r="H201" s="2003"/>
    </row>
    <row r="202" spans="1:8" s="1614" customFormat="1" ht="13.9" customHeight="1">
      <c r="A202" s="2006" t="s">
        <v>395</v>
      </c>
      <c r="B202" s="1996">
        <v>520</v>
      </c>
      <c r="C202" s="1997">
        <v>556</v>
      </c>
      <c r="D202" s="1997">
        <v>667</v>
      </c>
      <c r="E202" s="1997">
        <v>771</v>
      </c>
      <c r="F202" s="1997">
        <v>860</v>
      </c>
      <c r="G202" s="1997">
        <v>949</v>
      </c>
      <c r="H202" s="2003"/>
    </row>
    <row r="203" spans="1:8" s="1614" customFormat="1" ht="13.9" customHeight="1">
      <c r="A203" s="2006" t="s">
        <v>396</v>
      </c>
      <c r="B203" s="1996">
        <v>476</v>
      </c>
      <c r="C203" s="1997">
        <v>510</v>
      </c>
      <c r="D203" s="1997">
        <v>611</v>
      </c>
      <c r="E203" s="1997">
        <v>706</v>
      </c>
      <c r="F203" s="1997">
        <v>787</v>
      </c>
      <c r="G203" s="1997">
        <v>869</v>
      </c>
      <c r="H203" s="2003"/>
    </row>
    <row r="204" spans="1:8" s="1614" customFormat="1" ht="13.9" customHeight="1">
      <c r="A204" s="2005" t="s">
        <v>397</v>
      </c>
      <c r="B204" s="1996">
        <v>600</v>
      </c>
      <c r="C204" s="1997">
        <v>642</v>
      </c>
      <c r="D204" s="1997">
        <v>771</v>
      </c>
      <c r="E204" s="1997">
        <v>890</v>
      </c>
      <c r="F204" s="1997">
        <v>993</v>
      </c>
      <c r="G204" s="1997">
        <v>1096</v>
      </c>
      <c r="H204" s="2003"/>
    </row>
    <row r="205" spans="1:8" s="1614" customFormat="1" ht="13.9" customHeight="1">
      <c r="A205" s="2012" t="s">
        <v>398</v>
      </c>
      <c r="B205" s="1996">
        <v>522</v>
      </c>
      <c r="C205" s="1997">
        <v>560</v>
      </c>
      <c r="D205" s="1997">
        <v>672</v>
      </c>
      <c r="E205" s="1997">
        <v>776</v>
      </c>
      <c r="F205" s="1997">
        <v>866</v>
      </c>
      <c r="G205" s="1997">
        <v>956</v>
      </c>
      <c r="H205" s="2003"/>
    </row>
    <row r="206" spans="1:8" s="1614" customFormat="1" ht="13.9" customHeight="1">
      <c r="A206" s="2005" t="s">
        <v>399</v>
      </c>
      <c r="B206" s="1996">
        <v>478</v>
      </c>
      <c r="C206" s="1997">
        <v>512</v>
      </c>
      <c r="D206" s="1997">
        <v>615</v>
      </c>
      <c r="E206" s="1997">
        <v>710</v>
      </c>
      <c r="F206" s="1997">
        <v>792</v>
      </c>
      <c r="G206" s="1997">
        <v>874</v>
      </c>
      <c r="H206" s="2003"/>
    </row>
    <row r="207" spans="1:8" s="1614" customFormat="1" ht="13.9" customHeight="1">
      <c r="A207" s="2005" t="s">
        <v>400</v>
      </c>
      <c r="B207" s="1996">
        <v>476</v>
      </c>
      <c r="C207" s="1997">
        <v>510</v>
      </c>
      <c r="D207" s="1997">
        <v>611</v>
      </c>
      <c r="E207" s="1997">
        <v>706</v>
      </c>
      <c r="F207" s="1997">
        <v>787</v>
      </c>
      <c r="G207" s="1997">
        <v>869</v>
      </c>
      <c r="H207" s="2003"/>
    </row>
    <row r="208" spans="1:8" s="1614" customFormat="1" ht="13.9" customHeight="1">
      <c r="A208" s="2005" t="s">
        <v>401</v>
      </c>
      <c r="B208" s="1996">
        <v>476</v>
      </c>
      <c r="C208" s="1997">
        <v>510</v>
      </c>
      <c r="D208" s="1997">
        <v>611</v>
      </c>
      <c r="E208" s="1997">
        <v>706</v>
      </c>
      <c r="F208" s="1997">
        <v>787</v>
      </c>
      <c r="G208" s="1997">
        <v>869</v>
      </c>
      <c r="H208" s="2003"/>
    </row>
    <row r="209" spans="1:8" s="1614" customFormat="1" ht="13.9" customHeight="1">
      <c r="A209" s="2005" t="s">
        <v>402</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368</v>
      </c>
      <c r="B221" s="1996">
        <v>476</v>
      </c>
      <c r="C221" s="1997">
        <v>610</v>
      </c>
      <c r="D221" s="1997">
        <v>611</v>
      </c>
      <c r="E221" s="1997">
        <v>706</v>
      </c>
      <c r="F221" s="1997">
        <v>787</v>
      </c>
      <c r="G221" s="1997">
        <v>869</v>
      </c>
      <c r="H221" s="2003"/>
    </row>
    <row r="222" spans="1:8" s="1614" customFormat="1" ht="13.9" customHeight="1">
      <c r="A222" s="2005" t="s">
        <v>369</v>
      </c>
      <c r="B222" s="1996">
        <v>600</v>
      </c>
      <c r="C222" s="1997">
        <v>642</v>
      </c>
      <c r="D222" s="1997">
        <v>771</v>
      </c>
      <c r="E222" s="1997">
        <v>890</v>
      </c>
      <c r="F222" s="1997">
        <v>993</v>
      </c>
      <c r="G222" s="1997">
        <v>1096</v>
      </c>
      <c r="H222" s="2003"/>
    </row>
    <row r="223" spans="1:8" s="1614" customFormat="1" ht="13.9" customHeight="1">
      <c r="A223" s="2005" t="s">
        <v>289</v>
      </c>
      <c r="B223" s="1996">
        <v>547</v>
      </c>
      <c r="C223" s="1997">
        <v>586</v>
      </c>
      <c r="D223" s="1997">
        <v>703</v>
      </c>
      <c r="E223" s="1997">
        <v>812</v>
      </c>
      <c r="F223" s="1997">
        <v>906</v>
      </c>
      <c r="G223" s="1997">
        <v>1000</v>
      </c>
      <c r="H223" s="2003"/>
    </row>
    <row r="224" spans="1:8" s="1614" customFormat="1" ht="13.9" customHeight="1">
      <c r="A224" s="2005" t="s">
        <v>290</v>
      </c>
      <c r="B224" s="1996">
        <v>488</v>
      </c>
      <c r="C224" s="1997">
        <v>523</v>
      </c>
      <c r="D224" s="1997">
        <v>628</v>
      </c>
      <c r="E224" s="1997">
        <v>725</v>
      </c>
      <c r="F224" s="1997">
        <v>810</v>
      </c>
      <c r="G224" s="1997">
        <v>893</v>
      </c>
      <c r="H224" s="2003"/>
    </row>
    <row r="225" spans="1:8" s="1614" customFormat="1" ht="13.9" customHeight="1">
      <c r="A225" s="2005" t="s">
        <v>291</v>
      </c>
      <c r="B225" s="1996">
        <v>476</v>
      </c>
      <c r="C225" s="1997">
        <v>510</v>
      </c>
      <c r="D225" s="1997">
        <v>611</v>
      </c>
      <c r="E225" s="1997">
        <v>706</v>
      </c>
      <c r="F225" s="1997">
        <v>787</v>
      </c>
      <c r="G225" s="1997">
        <v>869</v>
      </c>
      <c r="H225" s="2003"/>
    </row>
    <row r="226" spans="1:8" s="1614" customFormat="1" ht="13.9" customHeight="1">
      <c r="A226" s="2005" t="s">
        <v>292</v>
      </c>
      <c r="B226" s="1996">
        <v>555</v>
      </c>
      <c r="C226" s="1997">
        <v>594</v>
      </c>
      <c r="D226" s="1997">
        <v>712</v>
      </c>
      <c r="E226" s="1997">
        <v>823</v>
      </c>
      <c r="F226" s="1997">
        <v>918</v>
      </c>
      <c r="G226" s="1997">
        <v>1013</v>
      </c>
      <c r="H226" s="2003"/>
    </row>
    <row r="227" spans="1:8" s="1614" customFormat="1" ht="13.9" customHeight="1">
      <c r="A227" s="2005" t="s">
        <v>293</v>
      </c>
      <c r="B227" s="1996">
        <v>476</v>
      </c>
      <c r="C227" s="1997">
        <v>510</v>
      </c>
      <c r="D227" s="1997">
        <v>611</v>
      </c>
      <c r="E227" s="1997">
        <v>706</v>
      </c>
      <c r="F227" s="1997">
        <v>787</v>
      </c>
      <c r="G227" s="1997">
        <v>869</v>
      </c>
      <c r="H227" s="2003"/>
    </row>
    <row r="228" spans="1:8" s="1614" customFormat="1" ht="13.9" customHeight="1">
      <c r="A228" s="2005" t="s">
        <v>294</v>
      </c>
      <c r="B228" s="1996">
        <v>476</v>
      </c>
      <c r="C228" s="1997">
        <v>510</v>
      </c>
      <c r="D228" s="1997">
        <v>611</v>
      </c>
      <c r="E228" s="1997">
        <v>706</v>
      </c>
      <c r="F228" s="1997">
        <v>787</v>
      </c>
      <c r="G228" s="1997">
        <v>869</v>
      </c>
      <c r="H228" s="2003"/>
    </row>
    <row r="229" spans="1:8" s="1614" customFormat="1" ht="13.9" customHeight="1">
      <c r="A229" s="2009" t="s">
        <v>295</v>
      </c>
      <c r="B229" s="1996">
        <v>476</v>
      </c>
      <c r="C229" s="1997">
        <v>510</v>
      </c>
      <c r="D229" s="1997">
        <v>611</v>
      </c>
      <c r="E229" s="1997">
        <v>706</v>
      </c>
      <c r="F229" s="1997">
        <v>787</v>
      </c>
      <c r="G229" s="1997">
        <v>869</v>
      </c>
      <c r="H229" s="2003"/>
    </row>
    <row r="230" spans="1:8" s="1614" customFormat="1" ht="13.9" customHeight="1">
      <c r="A230" s="2005" t="s">
        <v>296</v>
      </c>
      <c r="B230" s="1996">
        <v>505</v>
      </c>
      <c r="C230" s="1997">
        <v>540</v>
      </c>
      <c r="D230" s="1997">
        <v>648</v>
      </c>
      <c r="E230" s="1997">
        <v>749</v>
      </c>
      <c r="F230" s="1997">
        <v>836</v>
      </c>
      <c r="G230" s="1997">
        <v>922</v>
      </c>
      <c r="H230" s="2003"/>
    </row>
    <row r="231" spans="1:8" s="1614" customFormat="1" ht="13.9" customHeight="1">
      <c r="A231" s="2005" t="s">
        <v>297</v>
      </c>
      <c r="B231" s="1996">
        <v>476</v>
      </c>
      <c r="C231" s="1997">
        <v>510</v>
      </c>
      <c r="D231" s="1997">
        <v>611</v>
      </c>
      <c r="E231" s="1997">
        <v>706</v>
      </c>
      <c r="F231" s="1997">
        <v>787</v>
      </c>
      <c r="G231" s="1997">
        <v>869</v>
      </c>
      <c r="H231" s="2003"/>
    </row>
    <row r="232" spans="1:8" s="1614" customFormat="1" ht="13.9" customHeight="1">
      <c r="A232" s="2005" t="s">
        <v>545</v>
      </c>
      <c r="B232" s="1996">
        <v>476</v>
      </c>
      <c r="C232" s="1997">
        <v>510</v>
      </c>
      <c r="D232" s="1997">
        <v>611</v>
      </c>
      <c r="E232" s="1997">
        <v>706</v>
      </c>
      <c r="F232" s="1997">
        <v>787</v>
      </c>
      <c r="G232" s="1997">
        <v>869</v>
      </c>
      <c r="H232" s="2003"/>
    </row>
    <row r="233" spans="1:8" s="1614" customFormat="1" ht="13.9" customHeight="1">
      <c r="A233" s="2005" t="s">
        <v>546</v>
      </c>
      <c r="B233" s="1996">
        <v>528</v>
      </c>
      <c r="C233" s="1997">
        <v>566</v>
      </c>
      <c r="D233" s="1997">
        <v>680</v>
      </c>
      <c r="E233" s="1997">
        <v>785</v>
      </c>
      <c r="F233" s="1997">
        <v>876</v>
      </c>
      <c r="G233" s="1997">
        <v>966</v>
      </c>
      <c r="H233" s="2003"/>
    </row>
    <row r="234" spans="1:8" s="1614" customFormat="1" ht="13.9" customHeight="1">
      <c r="A234" s="2005" t="s">
        <v>1034</v>
      </c>
      <c r="B234" s="1996">
        <v>548</v>
      </c>
      <c r="C234" s="1997">
        <v>587</v>
      </c>
      <c r="D234" s="1997">
        <v>705</v>
      </c>
      <c r="E234" s="1997">
        <v>814</v>
      </c>
      <c r="F234" s="1997">
        <v>908</v>
      </c>
      <c r="G234" s="1997">
        <v>1002</v>
      </c>
      <c r="H234" s="2003"/>
    </row>
    <row r="235" spans="1:8" s="1614" customFormat="1" ht="13.9" customHeight="1">
      <c r="A235" s="2005" t="s">
        <v>1035</v>
      </c>
      <c r="B235" s="1996">
        <v>446</v>
      </c>
      <c r="C235" s="1997">
        <v>478</v>
      </c>
      <c r="D235" s="1997">
        <v>573</v>
      </c>
      <c r="E235" s="1997">
        <v>663</v>
      </c>
      <c r="F235" s="1997">
        <v>740</v>
      </c>
      <c r="G235" s="1997">
        <v>816</v>
      </c>
      <c r="H235" s="2003"/>
    </row>
    <row r="236" spans="1:8" s="1614" customFormat="1" ht="13.9" customHeight="1">
      <c r="A236" s="2005" t="s">
        <v>1036</v>
      </c>
      <c r="B236" s="1996">
        <v>612</v>
      </c>
      <c r="C236" s="1997">
        <v>656</v>
      </c>
      <c r="D236" s="1997">
        <v>787</v>
      </c>
      <c r="E236" s="1997">
        <v>910</v>
      </c>
      <c r="F236" s="1997">
        <v>1015</v>
      </c>
      <c r="G236" s="1997">
        <v>1120</v>
      </c>
      <c r="H236" s="2003"/>
    </row>
    <row r="237" spans="1:8" s="1614" customFormat="1" ht="13.9" customHeight="1">
      <c r="A237" s="2005" t="s">
        <v>1037</v>
      </c>
      <c r="B237" s="1996">
        <v>490</v>
      </c>
      <c r="C237" s="1997">
        <v>525</v>
      </c>
      <c r="D237" s="1997">
        <v>630</v>
      </c>
      <c r="E237" s="1997">
        <v>728</v>
      </c>
      <c r="F237" s="1997">
        <v>812</v>
      </c>
      <c r="G237" s="1997">
        <v>896</v>
      </c>
      <c r="H237" s="2003"/>
    </row>
    <row r="238" spans="1:8" s="1614" customFormat="1" ht="13.9" customHeight="1">
      <c r="A238" s="2005" t="s">
        <v>1038</v>
      </c>
      <c r="B238" s="1996">
        <v>548</v>
      </c>
      <c r="C238" s="1997">
        <v>587</v>
      </c>
      <c r="D238" s="1997">
        <v>705</v>
      </c>
      <c r="E238" s="1997">
        <v>814</v>
      </c>
      <c r="F238" s="1997">
        <v>908</v>
      </c>
      <c r="G238" s="1997">
        <v>1002</v>
      </c>
      <c r="H238" s="2003"/>
    </row>
    <row r="239" spans="1:8" s="1614" customFormat="1" ht="13.9" customHeight="1">
      <c r="A239" s="2005" t="s">
        <v>1039</v>
      </c>
      <c r="B239" s="1996">
        <v>500</v>
      </c>
      <c r="C239" s="1997">
        <v>535</v>
      </c>
      <c r="D239" s="1997">
        <v>642</v>
      </c>
      <c r="E239" s="1997">
        <v>742</v>
      </c>
      <c r="F239" s="1997">
        <v>828</v>
      </c>
      <c r="G239" s="1997">
        <v>914</v>
      </c>
      <c r="H239" s="2003"/>
    </row>
    <row r="240" spans="1:8" s="1614" customFormat="1" ht="13.9" customHeight="1">
      <c r="A240" s="2005" t="s">
        <v>1040</v>
      </c>
      <c r="B240" s="1996">
        <v>612</v>
      </c>
      <c r="C240" s="1997">
        <v>656</v>
      </c>
      <c r="D240" s="1997">
        <v>787</v>
      </c>
      <c r="E240" s="1997">
        <v>910</v>
      </c>
      <c r="F240" s="1997">
        <v>1015</v>
      </c>
      <c r="G240" s="1997">
        <v>1120</v>
      </c>
      <c r="H240" s="2003"/>
    </row>
    <row r="241" spans="1:8" s="1614" customFormat="1" ht="13.9" customHeight="1">
      <c r="A241" s="2005" t="s">
        <v>1041</v>
      </c>
      <c r="B241" s="1996">
        <v>476</v>
      </c>
      <c r="C241" s="1997">
        <v>510</v>
      </c>
      <c r="D241" s="1997">
        <v>611</v>
      </c>
      <c r="E241" s="1997">
        <v>706</v>
      </c>
      <c r="F241" s="1997">
        <v>787</v>
      </c>
      <c r="G241" s="1997">
        <v>869</v>
      </c>
      <c r="H241" s="2003"/>
    </row>
    <row r="242" spans="1:8" s="1614" customFormat="1" ht="13.9" customHeight="1">
      <c r="A242" s="2005" t="s">
        <v>1042</v>
      </c>
      <c r="B242" s="1996">
        <v>476</v>
      </c>
      <c r="C242" s="1997">
        <v>510</v>
      </c>
      <c r="D242" s="1997">
        <v>611</v>
      </c>
      <c r="E242" s="1997">
        <v>706</v>
      </c>
      <c r="F242" s="1997">
        <v>787</v>
      </c>
      <c r="G242" s="1997">
        <v>869</v>
      </c>
      <c r="H242" s="2003"/>
    </row>
    <row r="243" spans="1:8" s="1614" customFormat="1" ht="13.9" customHeight="1">
      <c r="A243" s="2005" t="s">
        <v>1043</v>
      </c>
      <c r="B243" s="1996">
        <v>548</v>
      </c>
      <c r="C243" s="1997">
        <v>587</v>
      </c>
      <c r="D243" s="1997">
        <v>705</v>
      </c>
      <c r="E243" s="1997">
        <v>814</v>
      </c>
      <c r="F243" s="1997">
        <v>908</v>
      </c>
      <c r="G243" s="1997">
        <v>1002</v>
      </c>
      <c r="H243" s="2003"/>
    </row>
    <row r="244" spans="1:8" s="1614" customFormat="1" ht="13.9" customHeight="1">
      <c r="A244" s="2005" t="s">
        <v>1044</v>
      </c>
      <c r="B244" s="1996">
        <v>476</v>
      </c>
      <c r="C244" s="1997">
        <v>510</v>
      </c>
      <c r="D244" s="1997">
        <v>611</v>
      </c>
      <c r="E244" s="1997">
        <v>706</v>
      </c>
      <c r="F244" s="1997">
        <v>787</v>
      </c>
      <c r="G244" s="1997">
        <v>869</v>
      </c>
      <c r="H244" s="2003"/>
    </row>
    <row r="245" spans="1:8" s="1614" customFormat="1" ht="13.9" customHeight="1">
      <c r="A245" s="2005" t="s">
        <v>1045</v>
      </c>
      <c r="B245" s="1996">
        <v>562</v>
      </c>
      <c r="C245" s="1997">
        <v>602</v>
      </c>
      <c r="D245" s="1997">
        <v>722</v>
      </c>
      <c r="E245" s="1997">
        <v>835</v>
      </c>
      <c r="F245" s="1997">
        <v>931</v>
      </c>
      <c r="G245" s="1997">
        <v>1028</v>
      </c>
      <c r="H245" s="2003"/>
    </row>
    <row r="246" spans="1:8" s="1614" customFormat="1" ht="13.9" customHeight="1">
      <c r="A246" s="2009" t="s">
        <v>1046</v>
      </c>
      <c r="B246" s="1996">
        <v>527</v>
      </c>
      <c r="C246" s="1997">
        <v>565</v>
      </c>
      <c r="D246" s="1997">
        <v>677</v>
      </c>
      <c r="E246" s="1997">
        <v>783</v>
      </c>
      <c r="F246" s="1997">
        <v>873</v>
      </c>
      <c r="G246" s="1997">
        <v>963</v>
      </c>
      <c r="H246" s="2003"/>
    </row>
    <row r="247" spans="1:8" s="1614" customFormat="1" ht="13.9" customHeight="1">
      <c r="A247" s="2005" t="s">
        <v>1047</v>
      </c>
      <c r="B247" s="1996">
        <v>476</v>
      </c>
      <c r="C247" s="1997">
        <v>510</v>
      </c>
      <c r="D247" s="1997">
        <v>611</v>
      </c>
      <c r="E247" s="1997">
        <v>706</v>
      </c>
      <c r="F247" s="1997">
        <v>787</v>
      </c>
      <c r="G247" s="1997">
        <v>869</v>
      </c>
      <c r="H247" s="2003"/>
    </row>
    <row r="248" spans="1:8" s="1614" customFormat="1" ht="13.9" customHeight="1">
      <c r="A248" s="2005" t="s">
        <v>1048</v>
      </c>
      <c r="B248" s="1996">
        <v>527</v>
      </c>
      <c r="C248" s="1997">
        <v>565</v>
      </c>
      <c r="D248" s="1997">
        <v>677</v>
      </c>
      <c r="E248" s="1997">
        <v>783</v>
      </c>
      <c r="F248" s="1997">
        <v>873</v>
      </c>
      <c r="G248" s="1997">
        <v>963</v>
      </c>
      <c r="H248" s="2003"/>
    </row>
    <row r="249" spans="1:8" s="1614" customFormat="1" ht="13.9" customHeight="1">
      <c r="A249" s="2005" t="s">
        <v>1049</v>
      </c>
      <c r="B249" s="1996">
        <v>476</v>
      </c>
      <c r="C249" s="1997">
        <v>510</v>
      </c>
      <c r="D249" s="1997">
        <v>611</v>
      </c>
      <c r="E249" s="1997">
        <v>706</v>
      </c>
      <c r="F249" s="1997">
        <v>787</v>
      </c>
      <c r="G249" s="1997">
        <v>869</v>
      </c>
      <c r="H249" s="2003"/>
    </row>
    <row r="250" spans="1:8" s="1614" customFormat="1" ht="13.9" customHeight="1">
      <c r="A250" s="2005" t="s">
        <v>1050</v>
      </c>
      <c r="B250" s="1996">
        <v>612</v>
      </c>
      <c r="C250" s="1997">
        <v>656</v>
      </c>
      <c r="D250" s="1997">
        <v>787</v>
      </c>
      <c r="E250" s="1997">
        <v>910</v>
      </c>
      <c r="F250" s="1997">
        <v>1015</v>
      </c>
      <c r="G250" s="1997">
        <v>1120</v>
      </c>
      <c r="H250" s="2003"/>
    </row>
    <row r="251" spans="1:8" s="1614" customFormat="1" ht="13.9" customHeight="1">
      <c r="A251" s="2005" t="s">
        <v>1051</v>
      </c>
      <c r="B251" s="1996">
        <v>476</v>
      </c>
      <c r="C251" s="1997">
        <v>510</v>
      </c>
      <c r="D251" s="1997">
        <v>611</v>
      </c>
      <c r="E251" s="1997">
        <v>706</v>
      </c>
      <c r="F251" s="1997">
        <v>787</v>
      </c>
      <c r="G251" s="1997">
        <v>869</v>
      </c>
      <c r="H251" s="2003"/>
    </row>
    <row r="252" spans="1:8" s="1614" customFormat="1" ht="13.9" customHeight="1">
      <c r="A252" s="2005" t="s">
        <v>1052</v>
      </c>
      <c r="B252" s="1996">
        <v>476</v>
      </c>
      <c r="C252" s="1997">
        <v>510</v>
      </c>
      <c r="D252" s="1997">
        <v>611</v>
      </c>
      <c r="E252" s="1997">
        <v>706</v>
      </c>
      <c r="F252" s="1997">
        <v>787</v>
      </c>
      <c r="G252" s="1997">
        <v>869</v>
      </c>
      <c r="H252" s="2003"/>
    </row>
    <row r="253" spans="1:8" s="1614" customFormat="1" ht="13.9" customHeight="1">
      <c r="A253" s="2005" t="s">
        <v>1053</v>
      </c>
      <c r="B253" s="1996">
        <v>500</v>
      </c>
      <c r="C253" s="1997">
        <v>535</v>
      </c>
      <c r="D253" s="1997">
        <v>642</v>
      </c>
      <c r="E253" s="1997">
        <v>742</v>
      </c>
      <c r="F253" s="1997">
        <v>828</v>
      </c>
      <c r="G253" s="1997">
        <v>914</v>
      </c>
      <c r="H253" s="2003"/>
    </row>
    <row r="254" spans="1:8" s="1614" customFormat="1" ht="13.9" customHeight="1">
      <c r="A254" s="2005" t="s">
        <v>1054</v>
      </c>
      <c r="B254" s="1996">
        <v>512</v>
      </c>
      <c r="C254" s="1997">
        <v>548</v>
      </c>
      <c r="D254" s="1997">
        <v>658</v>
      </c>
      <c r="E254" s="1997">
        <v>760</v>
      </c>
      <c r="F254" s="1997">
        <v>848</v>
      </c>
      <c r="G254" s="1997">
        <v>936</v>
      </c>
      <c r="H254" s="2003"/>
    </row>
    <row r="255" spans="1:8" s="1614" customFormat="1" ht="13.9" customHeight="1">
      <c r="A255" s="2005" t="s">
        <v>1055</v>
      </c>
      <c r="B255" s="1996">
        <v>476</v>
      </c>
      <c r="C255" s="1997">
        <v>510</v>
      </c>
      <c r="D255" s="1997">
        <v>611</v>
      </c>
      <c r="E255" s="1997">
        <v>706</v>
      </c>
      <c r="F255" s="1997">
        <v>787</v>
      </c>
      <c r="G255" s="1997">
        <v>869</v>
      </c>
      <c r="H255" s="2003"/>
    </row>
    <row r="256" spans="1:8" s="1614" customFormat="1" ht="13.9" customHeight="1">
      <c r="A256" s="2005" t="s">
        <v>1056</v>
      </c>
      <c r="B256" s="1996">
        <v>612</v>
      </c>
      <c r="C256" s="1997">
        <v>656</v>
      </c>
      <c r="D256" s="1997">
        <v>787</v>
      </c>
      <c r="E256" s="1997">
        <v>910</v>
      </c>
      <c r="F256" s="1997">
        <v>1015</v>
      </c>
      <c r="G256" s="1997">
        <v>1120</v>
      </c>
      <c r="H256" s="2003"/>
    </row>
    <row r="257" spans="1:8" s="1614" customFormat="1" ht="13.9" customHeight="1">
      <c r="A257" s="2005" t="s">
        <v>810</v>
      </c>
      <c r="B257" s="1996">
        <v>476</v>
      </c>
      <c r="C257" s="1997">
        <v>510</v>
      </c>
      <c r="D257" s="1997">
        <v>611</v>
      </c>
      <c r="E257" s="1997">
        <v>706</v>
      </c>
      <c r="F257" s="1997">
        <v>787</v>
      </c>
      <c r="G257" s="1997">
        <v>869</v>
      </c>
      <c r="H257" s="2003"/>
    </row>
    <row r="258" spans="1:8" s="1614" customFormat="1" ht="13.9" customHeight="1">
      <c r="A258" s="2005" t="s">
        <v>811</v>
      </c>
      <c r="B258" s="1996">
        <v>543</v>
      </c>
      <c r="C258" s="1997">
        <v>582</v>
      </c>
      <c r="D258" s="1997">
        <v>698</v>
      </c>
      <c r="E258" s="1997">
        <v>807</v>
      </c>
      <c r="F258" s="1997">
        <v>901</v>
      </c>
      <c r="G258" s="1997">
        <v>994</v>
      </c>
      <c r="H258" s="2003"/>
    </row>
    <row r="259" spans="1:8" s="1614" customFormat="1" ht="13.9" customHeight="1">
      <c r="A259" s="2005" t="s">
        <v>812</v>
      </c>
      <c r="B259" s="1996">
        <v>523</v>
      </c>
      <c r="C259" s="1997">
        <v>561</v>
      </c>
      <c r="D259" s="1997">
        <v>673</v>
      </c>
      <c r="E259" s="1997">
        <v>777</v>
      </c>
      <c r="F259" s="1997">
        <v>867</v>
      </c>
      <c r="G259" s="1997">
        <v>957</v>
      </c>
      <c r="H259" s="2003"/>
    </row>
    <row r="260" spans="1:8" s="1627" customFormat="1" ht="13.9" customHeight="1">
      <c r="A260" s="2009" t="s">
        <v>813</v>
      </c>
      <c r="B260" s="1996">
        <v>637</v>
      </c>
      <c r="C260" s="1997">
        <v>683</v>
      </c>
      <c r="D260" s="1997">
        <v>820</v>
      </c>
      <c r="E260" s="1997">
        <v>946</v>
      </c>
      <c r="F260" s="1997">
        <v>1056</v>
      </c>
      <c r="G260" s="1997">
        <v>1165</v>
      </c>
      <c r="H260" s="2010"/>
    </row>
    <row r="261" spans="1:8" s="1614" customFormat="1" ht="13.9" customHeight="1">
      <c r="A261" s="2005" t="s">
        <v>814</v>
      </c>
      <c r="B261" s="1996">
        <v>476</v>
      </c>
      <c r="C261" s="1997">
        <v>510</v>
      </c>
      <c r="D261" s="1997">
        <v>611</v>
      </c>
      <c r="E261" s="1997">
        <v>706</v>
      </c>
      <c r="F261" s="1997">
        <v>787</v>
      </c>
      <c r="G261" s="1997">
        <v>869</v>
      </c>
      <c r="H261" s="2003"/>
    </row>
    <row r="262" spans="1:8" s="1614" customFormat="1" ht="13.9" customHeight="1">
      <c r="A262" s="2005" t="s">
        <v>815</v>
      </c>
      <c r="B262" s="1996">
        <v>487</v>
      </c>
      <c r="C262" s="1997">
        <v>521</v>
      </c>
      <c r="D262" s="1997">
        <v>626</v>
      </c>
      <c r="E262" s="1997">
        <v>723</v>
      </c>
      <c r="F262" s="1997">
        <v>806</v>
      </c>
      <c r="G262" s="1997">
        <v>890</v>
      </c>
      <c r="H262" s="2003"/>
    </row>
    <row r="263" spans="1:8" s="1614" customFormat="1" ht="13.9" customHeight="1">
      <c r="A263" s="2005" t="s">
        <v>816</v>
      </c>
      <c r="B263" s="1996">
        <v>520</v>
      </c>
      <c r="C263" s="1997">
        <v>557</v>
      </c>
      <c r="D263" s="1997">
        <v>668</v>
      </c>
      <c r="E263" s="1997">
        <v>772</v>
      </c>
      <c r="F263" s="1997">
        <v>862</v>
      </c>
      <c r="G263" s="1997">
        <v>951</v>
      </c>
      <c r="H263" s="2003"/>
    </row>
    <row r="264" spans="1:8" s="1614" customFormat="1" ht="13.9" customHeight="1">
      <c r="A264" s="2005" t="s">
        <v>817</v>
      </c>
      <c r="B264" s="1996">
        <v>476</v>
      </c>
      <c r="C264" s="1997">
        <v>510</v>
      </c>
      <c r="D264" s="1997">
        <v>611</v>
      </c>
      <c r="E264" s="1997">
        <v>706</v>
      </c>
      <c r="F264" s="1997">
        <v>787</v>
      </c>
      <c r="G264" s="1997">
        <v>869</v>
      </c>
      <c r="H264" s="2003"/>
    </row>
    <row r="265" spans="1:8" s="1614" customFormat="1" ht="13.9" customHeight="1">
      <c r="A265" s="2005" t="s">
        <v>818</v>
      </c>
      <c r="B265" s="1996">
        <v>476</v>
      </c>
      <c r="C265" s="1997">
        <v>510</v>
      </c>
      <c r="D265" s="1997">
        <v>611</v>
      </c>
      <c r="E265" s="1997">
        <v>706</v>
      </c>
      <c r="F265" s="1997">
        <v>787</v>
      </c>
      <c r="G265" s="1997">
        <v>869</v>
      </c>
      <c r="H265" s="2003"/>
    </row>
    <row r="266" spans="1:8" s="1614" customFormat="1" ht="13.9" customHeight="1">
      <c r="A266" s="2005" t="s">
        <v>819</v>
      </c>
      <c r="B266" s="1996">
        <v>566</v>
      </c>
      <c r="C266" s="1997">
        <v>606</v>
      </c>
      <c r="D266" s="1997">
        <v>727</v>
      </c>
      <c r="E266" s="1997">
        <v>840</v>
      </c>
      <c r="F266" s="1997">
        <v>937</v>
      </c>
      <c r="G266" s="1997">
        <v>1034</v>
      </c>
      <c r="H266" s="2003"/>
    </row>
    <row r="267" spans="1:8" s="1614" customFormat="1" ht="13.9" customHeight="1">
      <c r="A267" s="2005" t="s">
        <v>820</v>
      </c>
      <c r="B267" s="1996">
        <v>490</v>
      </c>
      <c r="C267" s="1997">
        <v>525</v>
      </c>
      <c r="D267" s="1997">
        <v>630</v>
      </c>
      <c r="E267" s="1997">
        <v>728</v>
      </c>
      <c r="F267" s="1997">
        <v>812</v>
      </c>
      <c r="G267" s="1997">
        <v>896</v>
      </c>
      <c r="H267" s="2003"/>
    </row>
    <row r="268" spans="1:8" s="1614" customFormat="1" ht="13.9" customHeight="1">
      <c r="A268" s="2005" t="s">
        <v>821</v>
      </c>
      <c r="B268" s="1996">
        <v>543</v>
      </c>
      <c r="C268" s="1997">
        <v>582</v>
      </c>
      <c r="D268" s="1997">
        <v>698</v>
      </c>
      <c r="E268" s="1997">
        <v>807</v>
      </c>
      <c r="F268" s="1997">
        <v>901</v>
      </c>
      <c r="G268" s="1997">
        <v>994</v>
      </c>
      <c r="H268" s="2003"/>
    </row>
    <row r="269" spans="1:8" s="1614" customFormat="1" ht="13.9" customHeight="1">
      <c r="A269" s="2005" t="s">
        <v>822</v>
      </c>
      <c r="B269" s="1996">
        <v>476</v>
      </c>
      <c r="C269" s="1997">
        <v>510</v>
      </c>
      <c r="D269" s="1997">
        <v>611</v>
      </c>
      <c r="E269" s="1997">
        <v>706</v>
      </c>
      <c r="F269" s="1997">
        <v>787</v>
      </c>
      <c r="G269" s="1997">
        <v>869</v>
      </c>
      <c r="H269" s="2003"/>
    </row>
    <row r="270" spans="1:8" s="1614" customFormat="1" ht="13.9" customHeight="1">
      <c r="A270" s="2005" t="s">
        <v>823</v>
      </c>
      <c r="B270" s="1996">
        <v>478</v>
      </c>
      <c r="C270" s="1997">
        <v>512</v>
      </c>
      <c r="D270" s="1997">
        <v>615</v>
      </c>
      <c r="E270" s="1997">
        <v>710</v>
      </c>
      <c r="F270" s="1997">
        <v>792</v>
      </c>
      <c r="G270" s="1997">
        <v>874</v>
      </c>
      <c r="H270" s="2003"/>
    </row>
    <row r="271" spans="1:8" s="1614" customFormat="1" ht="13.9" customHeight="1">
      <c r="A271" s="2005" t="s">
        <v>824</v>
      </c>
      <c r="B271" s="1996">
        <v>723</v>
      </c>
      <c r="C271" s="1997">
        <v>775</v>
      </c>
      <c r="D271" s="1997">
        <v>931</v>
      </c>
      <c r="E271" s="1997">
        <v>1075</v>
      </c>
      <c r="F271" s="1997">
        <v>1200</v>
      </c>
      <c r="G271" s="1997">
        <v>1323</v>
      </c>
      <c r="H271" s="2003"/>
    </row>
    <row r="272" spans="1:8" s="1614" customFormat="1" ht="13.9" customHeight="1">
      <c r="A272" s="2005" t="s">
        <v>261</v>
      </c>
      <c r="B272" s="1996">
        <v>480</v>
      </c>
      <c r="C272" s="1997">
        <v>514</v>
      </c>
      <c r="D272" s="1997">
        <v>617</v>
      </c>
      <c r="E272" s="1997">
        <v>712</v>
      </c>
      <c r="F272" s="1997">
        <v>795</v>
      </c>
      <c r="G272" s="1997">
        <v>877</v>
      </c>
      <c r="H272" s="2003"/>
    </row>
    <row r="273" spans="1:14" s="1614"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836</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Cuyahoga</v>
      </c>
      <c r="B285" s="1629">
        <v>0.5</v>
      </c>
      <c r="C285" s="1630">
        <f>DGET($A$191:$G$279,"0",$A$284:$A$285)</f>
        <v>548</v>
      </c>
      <c r="D285" s="1630">
        <f>DGET($A$191:$G$279,"1",$A$284:$A$285)</f>
        <v>587</v>
      </c>
      <c r="E285" s="1630">
        <f>DGET($A$191:$G$279,"2",$A$284:$A$285)</f>
        <v>705</v>
      </c>
      <c r="F285" s="1630">
        <f>DGET($A$191:$G$279,"3",$A$284:$A$285)</f>
        <v>814</v>
      </c>
      <c r="G285" s="1630">
        <f>DGET($A$191:$G$279,"4",$A$284:$A$285)</f>
        <v>908</v>
      </c>
      <c r="H285" s="1630">
        <f>DGET($A$191:$G$279,"5",$A$284:$A$285)</f>
        <v>1002</v>
      </c>
    </row>
    <row r="286" spans="1:14" ht="10.15" customHeight="1">
      <c r="B286" s="1631">
        <v>0.6</v>
      </c>
      <c r="C286" s="1630">
        <f t="shared" ref="C286:G288" si="0">(C$285*2)*$B286</f>
        <v>657.6</v>
      </c>
      <c r="D286" s="1630">
        <f>(D$285*2)*$B286</f>
        <v>704.4</v>
      </c>
      <c r="E286" s="1630">
        <f>(E$285*2)*$B286</f>
        <v>846</v>
      </c>
      <c r="F286" s="1630">
        <f>(F$285*2)*$B286</f>
        <v>976.8</v>
      </c>
      <c r="G286" s="1630">
        <f>(G$285*2)*$B286</f>
        <v>1089.5999999999999</v>
      </c>
      <c r="H286" s="1630">
        <f>(H$285*2)*$B286</f>
        <v>1202.3999999999999</v>
      </c>
    </row>
    <row r="287" spans="1:14" ht="10.15" customHeight="1">
      <c r="B287" s="1631">
        <v>0.5</v>
      </c>
      <c r="C287" s="1630">
        <f t="shared" si="0"/>
        <v>548</v>
      </c>
      <c r="D287" s="1630">
        <f t="shared" si="0"/>
        <v>587</v>
      </c>
      <c r="E287" s="1630">
        <f t="shared" si="0"/>
        <v>705</v>
      </c>
      <c r="F287" s="1630">
        <f t="shared" si="0"/>
        <v>814</v>
      </c>
      <c r="G287" s="1630">
        <f t="shared" si="0"/>
        <v>908</v>
      </c>
      <c r="H287" s="1630">
        <f>(H$285*2)*$B287</f>
        <v>1002</v>
      </c>
    </row>
    <row r="288" spans="1:14" ht="10.15" customHeight="1">
      <c r="B288" s="1631">
        <v>0.35</v>
      </c>
      <c r="C288" s="1630">
        <f t="shared" si="0"/>
        <v>383.59999999999997</v>
      </c>
      <c r="D288" s="1630">
        <f t="shared" si="0"/>
        <v>410.9</v>
      </c>
      <c r="E288" s="1630">
        <f t="shared" si="0"/>
        <v>493.49999999999994</v>
      </c>
      <c r="F288" s="1630">
        <f t="shared" si="0"/>
        <v>569.79999999999995</v>
      </c>
      <c r="G288" s="1630">
        <f t="shared" si="0"/>
        <v>635.59999999999991</v>
      </c>
      <c r="H288" s="1630">
        <f>(H$285*2)*$B288</f>
        <v>701.4</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0.35</v>
      </c>
      <c r="G292" s="1633"/>
      <c r="H292" s="1634">
        <f>Budget!F12</f>
        <v>0.5</v>
      </c>
      <c r="I292" s="1633"/>
      <c r="J292" s="1634">
        <f>Budget!F13</f>
        <v>0.6</v>
      </c>
      <c r="K292" s="1633"/>
      <c r="L292" s="1634">
        <f>Budget!F14</f>
        <v>0.6</v>
      </c>
      <c r="M292" s="1633"/>
      <c r="N292" s="1634">
        <f>Budget!F15</f>
        <v>1</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548</v>
      </c>
      <c r="C293" s="1608">
        <v>0</v>
      </c>
      <c r="D293" s="1636">
        <f t="shared" ref="D293:F298" si="1">(D$292*2)*$B293</f>
        <v>328.8</v>
      </c>
      <c r="E293" s="1608">
        <v>0</v>
      </c>
      <c r="F293" s="1636">
        <f t="shared" si="1"/>
        <v>383.59999999999997</v>
      </c>
      <c r="G293" s="1608">
        <v>0</v>
      </c>
      <c r="H293" s="1636">
        <f t="shared" ref="H293:H298" si="2">(H$292*2)*$B293</f>
        <v>548</v>
      </c>
      <c r="I293" s="1608">
        <v>0</v>
      </c>
      <c r="J293" s="1636">
        <f t="shared" ref="J293:J298" si="3">(J$292*2)*$B293</f>
        <v>657.6</v>
      </c>
      <c r="K293" s="1608">
        <v>0</v>
      </c>
      <c r="L293" s="1636">
        <f t="shared" ref="L293:L298" si="4">(L$292*2)*$B293</f>
        <v>657.6</v>
      </c>
      <c r="M293" s="1608">
        <v>0</v>
      </c>
      <c r="N293" s="1636">
        <f t="shared" ref="N293:N298" si="5">(N$292*2)*$B293</f>
        <v>1096</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587</v>
      </c>
      <c r="C294" s="1608">
        <v>1</v>
      </c>
      <c r="D294" s="1636">
        <f t="shared" si="1"/>
        <v>352.2</v>
      </c>
      <c r="E294" s="1608">
        <v>1</v>
      </c>
      <c r="F294" s="1636">
        <f t="shared" si="1"/>
        <v>410.9</v>
      </c>
      <c r="G294" s="1608">
        <v>1</v>
      </c>
      <c r="H294" s="1636">
        <f t="shared" si="2"/>
        <v>587</v>
      </c>
      <c r="I294" s="1608">
        <v>1</v>
      </c>
      <c r="J294" s="1636">
        <f t="shared" si="3"/>
        <v>704.4</v>
      </c>
      <c r="K294" s="1608">
        <v>1</v>
      </c>
      <c r="L294" s="1636">
        <f t="shared" si="4"/>
        <v>704.4</v>
      </c>
      <c r="M294" s="1608">
        <v>1</v>
      </c>
      <c r="N294" s="1636">
        <f t="shared" si="5"/>
        <v>1174</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705</v>
      </c>
      <c r="C295" s="1608">
        <v>2</v>
      </c>
      <c r="D295" s="1636">
        <f t="shared" si="1"/>
        <v>423</v>
      </c>
      <c r="E295" s="1608">
        <v>2</v>
      </c>
      <c r="F295" s="1636">
        <f t="shared" si="1"/>
        <v>493.49999999999994</v>
      </c>
      <c r="G295" s="1608">
        <v>2</v>
      </c>
      <c r="H295" s="1636">
        <f t="shared" si="2"/>
        <v>705</v>
      </c>
      <c r="I295" s="1608">
        <v>2</v>
      </c>
      <c r="J295" s="1636">
        <f t="shared" si="3"/>
        <v>846</v>
      </c>
      <c r="K295" s="1608">
        <v>2</v>
      </c>
      <c r="L295" s="1636">
        <f t="shared" si="4"/>
        <v>846</v>
      </c>
      <c r="M295" s="1608">
        <v>2</v>
      </c>
      <c r="N295" s="1636">
        <f t="shared" si="5"/>
        <v>1410</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814</v>
      </c>
      <c r="C296" s="1608">
        <v>3</v>
      </c>
      <c r="D296" s="1636">
        <f t="shared" si="1"/>
        <v>488.4</v>
      </c>
      <c r="E296" s="1608">
        <v>3</v>
      </c>
      <c r="F296" s="1636">
        <f t="shared" si="1"/>
        <v>569.79999999999995</v>
      </c>
      <c r="G296" s="1608">
        <v>3</v>
      </c>
      <c r="H296" s="1636">
        <f t="shared" si="2"/>
        <v>814</v>
      </c>
      <c r="I296" s="1608">
        <v>3</v>
      </c>
      <c r="J296" s="1636">
        <f t="shared" si="3"/>
        <v>976.8</v>
      </c>
      <c r="K296" s="1608">
        <v>3</v>
      </c>
      <c r="L296" s="1636">
        <f t="shared" si="4"/>
        <v>976.8</v>
      </c>
      <c r="M296" s="1608">
        <v>3</v>
      </c>
      <c r="N296" s="1636">
        <f t="shared" si="5"/>
        <v>1628</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908</v>
      </c>
      <c r="C297" s="1608">
        <v>4</v>
      </c>
      <c r="D297" s="1636">
        <f t="shared" si="1"/>
        <v>544.79999999999995</v>
      </c>
      <c r="E297" s="1608">
        <v>4</v>
      </c>
      <c r="F297" s="1636">
        <f t="shared" si="1"/>
        <v>635.59999999999991</v>
      </c>
      <c r="G297" s="1608">
        <v>4</v>
      </c>
      <c r="H297" s="1636">
        <f t="shared" si="2"/>
        <v>908</v>
      </c>
      <c r="I297" s="1608">
        <v>4</v>
      </c>
      <c r="J297" s="1636">
        <f t="shared" si="3"/>
        <v>1089.5999999999999</v>
      </c>
      <c r="K297" s="1608">
        <v>4</v>
      </c>
      <c r="L297" s="1636">
        <f t="shared" si="4"/>
        <v>1089.5999999999999</v>
      </c>
      <c r="M297" s="1608">
        <v>4</v>
      </c>
      <c r="N297" s="1636">
        <f t="shared" si="5"/>
        <v>1816</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1002</v>
      </c>
      <c r="C298" s="1608">
        <v>5</v>
      </c>
      <c r="D298" s="1636">
        <f t="shared" si="1"/>
        <v>601.19999999999993</v>
      </c>
      <c r="E298" s="1608">
        <v>5</v>
      </c>
      <c r="F298" s="1636">
        <f t="shared" si="1"/>
        <v>701.4</v>
      </c>
      <c r="G298" s="1608">
        <v>5</v>
      </c>
      <c r="H298" s="1636">
        <f t="shared" si="2"/>
        <v>1002</v>
      </c>
      <c r="I298" s="1608">
        <v>5</v>
      </c>
      <c r="J298" s="1636">
        <f t="shared" si="3"/>
        <v>1202.3999999999999</v>
      </c>
      <c r="K298" s="1608">
        <v>5</v>
      </c>
      <c r="L298" s="1636">
        <f t="shared" si="4"/>
        <v>1202.3999999999999</v>
      </c>
      <c r="M298" s="1608">
        <v>5</v>
      </c>
      <c r="N298" s="1636">
        <f t="shared" si="5"/>
        <v>2004</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1339</v>
      </c>
      <c r="C304" s="1638" t="s">
        <v>1339</v>
      </c>
      <c r="D304" s="1639"/>
    </row>
    <row r="305" spans="1:13">
      <c r="A305" s="1640" t="s">
        <v>1909</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topLeftCell="A13"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8"/>
      <c r="F4" s="259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0"/>
      <c r="D20" s="2080"/>
      <c r="E20" s="208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0"/>
      <c r="D24" s="2080"/>
      <c r="E24" s="208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0"/>
      <c r="D28" s="2080"/>
      <c r="E28" s="208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8"/>
      <c r="D33" s="259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8"/>
      <c r="D35" s="259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2015-02-20T13:30:43Z</cp:lastPrinted>
  <dcterms:created xsi:type="dcterms:W3CDTF">2011-08-11T14:44:43Z</dcterms:created>
  <dcterms:modified xsi:type="dcterms:W3CDTF">2015-02-25T17:54:17Z</dcterms:modified>
</cp:coreProperties>
</file>